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M9" i="33"/>
  <c r="L9" i="33"/>
  <c r="K9" i="33"/>
  <c r="J9" i="33"/>
  <c r="I9" i="33"/>
  <c r="H9" i="33"/>
  <c r="F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M51" i="24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4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L51" i="24"/>
  <c r="K51" i="30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L51" i="28"/>
  <c r="E51" i="25"/>
  <c r="M51" i="27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<sst xmlns="http://schemas.openxmlformats.org/spreadsheetml/2006/main" count="14379" uniqueCount="127">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</sst>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HEALTH</v>
          </cell>
        </row>
        <row r="9">
          <cell r="B9" t="str">
            <v>Administration</v>
          </cell>
          <cell r="C9">
            <v>108130</v>
          </cell>
          <cell r="D9">
            <v>152902</v>
          </cell>
          <cell r="E9">
            <v>171648</v>
          </cell>
          <cell r="F9">
            <v>164262</v>
          </cell>
          <cell r="G9">
            <v>160812</v>
          </cell>
          <cell r="H9">
            <v>183381</v>
          </cell>
          <cell r="P9">
            <v>177141</v>
          </cell>
          <cell r="Y9">
            <v>186840</v>
          </cell>
          <cell r="AA9">
            <v>197509</v>
          </cell>
        </row>
        <row r="10">
          <cell r="B10" t="str">
            <v>District Health Services</v>
          </cell>
          <cell r="C10">
            <v>1269211</v>
          </cell>
          <cell r="D10">
            <v>1280366</v>
          </cell>
          <cell r="E10">
            <v>1465610</v>
          </cell>
          <cell r="F10">
            <v>1594139</v>
          </cell>
          <cell r="G10">
            <v>1604902</v>
          </cell>
          <cell r="H10">
            <v>1659390</v>
          </cell>
          <cell r="P10">
            <v>1675928</v>
          </cell>
          <cell r="Y10">
            <v>1791458</v>
          </cell>
          <cell r="AA10">
            <v>1917740.05</v>
          </cell>
        </row>
        <row r="11">
          <cell r="B11" t="str">
            <v>Emergency Medical Services</v>
          </cell>
          <cell r="C11">
            <v>184508</v>
          </cell>
          <cell r="D11">
            <v>207226</v>
          </cell>
          <cell r="E11">
            <v>197867</v>
          </cell>
          <cell r="F11">
            <v>252230</v>
          </cell>
          <cell r="G11">
            <v>269279</v>
          </cell>
          <cell r="H11">
            <v>277633</v>
          </cell>
          <cell r="P11">
            <v>268066</v>
          </cell>
          <cell r="Y11">
            <v>282469</v>
          </cell>
          <cell r="AA11">
            <v>297108</v>
          </cell>
        </row>
        <row r="12">
          <cell r="B12" t="str">
            <v>Provincial Hospital Services</v>
          </cell>
          <cell r="C12">
            <v>151353</v>
          </cell>
          <cell r="D12">
            <v>164696</v>
          </cell>
          <cell r="E12">
            <v>201082</v>
          </cell>
          <cell r="F12">
            <v>267985</v>
          </cell>
          <cell r="G12">
            <v>255835</v>
          </cell>
          <cell r="H12">
            <v>284761</v>
          </cell>
          <cell r="P12">
            <v>301753</v>
          </cell>
          <cell r="Y12">
            <v>319055</v>
          </cell>
          <cell r="AA12">
            <v>335692</v>
          </cell>
        </row>
        <row r="13">
          <cell r="B13" t="str">
            <v>Central Hospital Services</v>
          </cell>
          <cell r="C13">
            <v>665511</v>
          </cell>
          <cell r="D13">
            <v>729538</v>
          </cell>
          <cell r="E13">
            <v>739655</v>
          </cell>
          <cell r="F13">
            <v>786472</v>
          </cell>
          <cell r="G13">
            <v>791172</v>
          </cell>
          <cell r="H13">
            <v>816370</v>
          </cell>
          <cell r="P13">
            <v>831184</v>
          </cell>
          <cell r="Y13">
            <v>876798</v>
          </cell>
          <cell r="AA13">
            <v>921771</v>
          </cell>
        </row>
        <row r="14">
          <cell r="B14" t="str">
            <v>Health Sciences and Training</v>
          </cell>
          <cell r="C14">
            <v>69152</v>
          </cell>
          <cell r="D14">
            <v>86784</v>
          </cell>
          <cell r="E14">
            <v>88055</v>
          </cell>
          <cell r="F14">
            <v>114923</v>
          </cell>
          <cell r="G14">
            <v>113193</v>
          </cell>
          <cell r="H14">
            <v>127633</v>
          </cell>
          <cell r="P14">
            <v>124092</v>
          </cell>
          <cell r="Y14">
            <v>127883</v>
          </cell>
          <cell r="AA14">
            <v>131310</v>
          </cell>
        </row>
        <row r="15">
          <cell r="B15" t="str">
            <v>Health Care Support Services</v>
          </cell>
          <cell r="C15">
            <v>68121</v>
          </cell>
          <cell r="D15">
            <v>64441</v>
          </cell>
          <cell r="E15">
            <v>84524</v>
          </cell>
          <cell r="F15">
            <v>86674</v>
          </cell>
          <cell r="G15">
            <v>89675</v>
          </cell>
          <cell r="H15">
            <v>97154</v>
          </cell>
          <cell r="P15">
            <v>95105</v>
          </cell>
          <cell r="Y15">
            <v>100281</v>
          </cell>
          <cell r="AA15">
            <v>105490</v>
          </cell>
        </row>
        <row r="16">
          <cell r="B16" t="str">
            <v>Health Facilities Management</v>
          </cell>
          <cell r="C16">
            <v>489756</v>
          </cell>
          <cell r="D16">
            <v>479545</v>
          </cell>
          <cell r="E16">
            <v>453360</v>
          </cell>
          <cell r="F16">
            <v>429608</v>
          </cell>
          <cell r="G16">
            <v>473120</v>
          </cell>
          <cell r="H16">
            <v>473120</v>
          </cell>
          <cell r="P16">
            <v>601119</v>
          </cell>
          <cell r="Y16">
            <v>386557</v>
          </cell>
          <cell r="AA16">
            <v>384860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1252103</v>
          </cell>
          <cell r="D32">
            <v>1381604</v>
          </cell>
          <cell r="E32">
            <v>1565296</v>
          </cell>
          <cell r="F32">
            <v>1735961</v>
          </cell>
          <cell r="G32">
            <v>1739533</v>
          </cell>
          <cell r="H32">
            <v>1949933</v>
          </cell>
          <cell r="P32">
            <v>1880331</v>
          </cell>
          <cell r="Y32">
            <v>1965991</v>
          </cell>
          <cell r="AA32">
            <v>2086519</v>
          </cell>
        </row>
        <row r="33">
          <cell r="C33">
            <v>174317</v>
          </cell>
          <cell r="D33">
            <v>196130</v>
          </cell>
          <cell r="E33">
            <v>220899</v>
          </cell>
          <cell r="F33">
            <v>216634</v>
          </cell>
          <cell r="G33">
            <v>216634</v>
          </cell>
          <cell r="H33">
            <v>325</v>
          </cell>
          <cell r="P33">
            <v>231280</v>
          </cell>
          <cell r="Y33">
            <v>240188</v>
          </cell>
          <cell r="AA33">
            <v>253909</v>
          </cell>
        </row>
        <row r="35">
          <cell r="C35">
            <v>4182</v>
          </cell>
          <cell r="D35">
            <v>5593.5</v>
          </cell>
          <cell r="E35">
            <v>2922</v>
          </cell>
          <cell r="F35">
            <v>16796</v>
          </cell>
          <cell r="G35">
            <v>16796</v>
          </cell>
          <cell r="H35">
            <v>13257</v>
          </cell>
          <cell r="P35">
            <v>17865</v>
          </cell>
          <cell r="Y35">
            <v>18829</v>
          </cell>
          <cell r="AA35">
            <v>19771</v>
          </cell>
        </row>
        <row r="36">
          <cell r="C36">
            <v>4032</v>
          </cell>
          <cell r="D36">
            <v>4288</v>
          </cell>
          <cell r="E36">
            <v>6326</v>
          </cell>
          <cell r="F36">
            <v>6772</v>
          </cell>
          <cell r="G36">
            <v>6772</v>
          </cell>
          <cell r="H36">
            <v>11600</v>
          </cell>
          <cell r="P36">
            <v>8323</v>
          </cell>
          <cell r="Y36">
            <v>8775</v>
          </cell>
          <cell r="AA36">
            <v>9216</v>
          </cell>
        </row>
        <row r="37">
          <cell r="C37">
            <v>9262</v>
          </cell>
          <cell r="D37">
            <v>13688</v>
          </cell>
          <cell r="E37">
            <v>24910</v>
          </cell>
          <cell r="F37">
            <v>20244</v>
          </cell>
          <cell r="G37">
            <v>20244</v>
          </cell>
          <cell r="H37">
            <v>23455</v>
          </cell>
          <cell r="P37">
            <v>26071</v>
          </cell>
          <cell r="Y37">
            <v>34803</v>
          </cell>
          <cell r="AA37">
            <v>37348</v>
          </cell>
        </row>
        <row r="38">
          <cell r="C38">
            <v>8604</v>
          </cell>
          <cell r="D38">
            <v>9091</v>
          </cell>
          <cell r="E38">
            <v>10548</v>
          </cell>
          <cell r="F38">
            <v>12000</v>
          </cell>
          <cell r="G38">
            <v>12000</v>
          </cell>
          <cell r="H38">
            <v>13218</v>
          </cell>
          <cell r="P38">
            <v>13098</v>
          </cell>
          <cell r="Y38">
            <v>13331</v>
          </cell>
          <cell r="AA38">
            <v>13998</v>
          </cell>
        </row>
        <row r="39">
          <cell r="C39">
            <v>2898</v>
          </cell>
          <cell r="D39">
            <v>413</v>
          </cell>
          <cell r="E39">
            <v>848</v>
          </cell>
          <cell r="F39">
            <v>653</v>
          </cell>
          <cell r="G39">
            <v>653</v>
          </cell>
          <cell r="H39">
            <v>2161</v>
          </cell>
          <cell r="P39">
            <v>716</v>
          </cell>
          <cell r="Y39">
            <v>752</v>
          </cell>
          <cell r="AA39">
            <v>788</v>
          </cell>
        </row>
        <row r="40">
          <cell r="C40">
            <v>9827</v>
          </cell>
          <cell r="D40">
            <v>3643</v>
          </cell>
          <cell r="E40">
            <v>5667</v>
          </cell>
          <cell r="F40">
            <v>5445</v>
          </cell>
          <cell r="G40">
            <v>5445</v>
          </cell>
          <cell r="H40">
            <v>9424</v>
          </cell>
          <cell r="P40">
            <v>6115</v>
          </cell>
          <cell r="Y40">
            <v>6486</v>
          </cell>
          <cell r="AA40">
            <v>7212</v>
          </cell>
        </row>
        <row r="41">
          <cell r="C41">
            <v>18733</v>
          </cell>
          <cell r="D41">
            <v>18593</v>
          </cell>
          <cell r="E41">
            <v>18185</v>
          </cell>
          <cell r="F41">
            <v>11686</v>
          </cell>
          <cell r="G41">
            <v>11686</v>
          </cell>
          <cell r="H41">
            <v>10704</v>
          </cell>
          <cell r="P41">
            <v>13755</v>
          </cell>
          <cell r="Y41">
            <v>14532</v>
          </cell>
          <cell r="AA41">
            <v>15760</v>
          </cell>
        </row>
        <row r="42">
          <cell r="C42">
            <v>20674</v>
          </cell>
          <cell r="D42">
            <v>25918</v>
          </cell>
          <cell r="E42">
            <v>20812</v>
          </cell>
          <cell r="F42">
            <v>15707</v>
          </cell>
          <cell r="G42">
            <v>15707</v>
          </cell>
          <cell r="H42">
            <v>12472</v>
          </cell>
          <cell r="P42">
            <v>20956</v>
          </cell>
          <cell r="Y42">
            <v>20467</v>
          </cell>
          <cell r="AA42">
            <v>21493</v>
          </cell>
        </row>
        <row r="43">
          <cell r="C43">
            <v>15071</v>
          </cell>
          <cell r="D43">
            <v>27723</v>
          </cell>
          <cell r="E43">
            <v>4588</v>
          </cell>
          <cell r="F43">
            <v>6985</v>
          </cell>
          <cell r="G43">
            <v>5421</v>
          </cell>
          <cell r="H43">
            <v>17599</v>
          </cell>
          <cell r="P43">
            <v>13042</v>
          </cell>
          <cell r="Y43">
            <v>9750</v>
          </cell>
          <cell r="AA43">
            <v>11045</v>
          </cell>
        </row>
        <row r="44">
          <cell r="C44">
            <v>16347</v>
          </cell>
          <cell r="D44">
            <v>0</v>
          </cell>
          <cell r="E44">
            <v>0</v>
          </cell>
          <cell r="F44">
            <v>10452</v>
          </cell>
          <cell r="G44">
            <v>6096</v>
          </cell>
          <cell r="H44">
            <v>2</v>
          </cell>
          <cell r="P44">
            <v>7987</v>
          </cell>
          <cell r="Y44">
            <v>8426</v>
          </cell>
          <cell r="AA44">
            <v>8848</v>
          </cell>
        </row>
        <row r="45">
          <cell r="C45">
            <v>102029</v>
          </cell>
          <cell r="D45">
            <v>91221</v>
          </cell>
          <cell r="E45">
            <v>98116</v>
          </cell>
          <cell r="F45">
            <v>149671</v>
          </cell>
          <cell r="G45">
            <v>142039</v>
          </cell>
          <cell r="H45">
            <v>115797</v>
          </cell>
          <cell r="P45">
            <v>146103</v>
          </cell>
          <cell r="Y45">
            <v>153338</v>
          </cell>
          <cell r="AA45">
            <v>162123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2997</v>
          </cell>
          <cell r="D47">
            <v>3809</v>
          </cell>
          <cell r="E47">
            <v>4718</v>
          </cell>
          <cell r="F47">
            <v>7877</v>
          </cell>
          <cell r="G47">
            <v>7877</v>
          </cell>
          <cell r="H47">
            <v>6533</v>
          </cell>
          <cell r="P47">
            <v>8302</v>
          </cell>
          <cell r="Y47">
            <v>8750</v>
          </cell>
          <cell r="AA47">
            <v>9187</v>
          </cell>
        </row>
        <row r="48">
          <cell r="C48">
            <v>64277</v>
          </cell>
          <cell r="D48">
            <v>59504</v>
          </cell>
          <cell r="E48">
            <v>64351</v>
          </cell>
          <cell r="F48">
            <v>84756</v>
          </cell>
          <cell r="G48">
            <v>82756</v>
          </cell>
          <cell r="H48">
            <v>102425</v>
          </cell>
          <cell r="P48">
            <v>80014</v>
          </cell>
          <cell r="Y48">
            <v>84972</v>
          </cell>
          <cell r="AA48">
            <v>89971</v>
          </cell>
        </row>
        <row r="49">
          <cell r="C49">
            <v>55705</v>
          </cell>
          <cell r="D49">
            <v>72103</v>
          </cell>
          <cell r="E49">
            <v>73667</v>
          </cell>
          <cell r="F49">
            <v>90928</v>
          </cell>
          <cell r="G49">
            <v>90928</v>
          </cell>
          <cell r="H49">
            <v>90712</v>
          </cell>
          <cell r="P49">
            <v>92507</v>
          </cell>
          <cell r="Y49">
            <v>97981</v>
          </cell>
          <cell r="AA49">
            <v>105792</v>
          </cell>
        </row>
        <row r="50">
          <cell r="C50">
            <v>144</v>
          </cell>
          <cell r="D50">
            <v>347</v>
          </cell>
          <cell r="E50">
            <v>297</v>
          </cell>
          <cell r="F50">
            <v>200</v>
          </cell>
          <cell r="G50">
            <v>200</v>
          </cell>
          <cell r="H50">
            <v>57</v>
          </cell>
          <cell r="P50">
            <v>210.8</v>
          </cell>
          <cell r="Y50">
            <v>222</v>
          </cell>
          <cell r="AA50">
            <v>233</v>
          </cell>
        </row>
        <row r="51">
          <cell r="C51">
            <v>0</v>
          </cell>
          <cell r="D51">
            <v>41673</v>
          </cell>
          <cell r="E51">
            <v>56937</v>
          </cell>
          <cell r="F51">
            <v>39412</v>
          </cell>
          <cell r="G51">
            <v>39412</v>
          </cell>
          <cell r="H51">
            <v>62073</v>
          </cell>
          <cell r="P51">
            <v>42949.2</v>
          </cell>
          <cell r="Y51">
            <v>46224</v>
          </cell>
          <cell r="AA51">
            <v>48534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1314</v>
          </cell>
          <cell r="F53">
            <v>5414</v>
          </cell>
          <cell r="G53">
            <v>5414</v>
          </cell>
          <cell r="H53">
            <v>2717</v>
          </cell>
          <cell r="P53">
            <v>5706</v>
          </cell>
          <cell r="Y53">
            <v>6012</v>
          </cell>
          <cell r="AA53">
            <v>6312</v>
          </cell>
        </row>
        <row r="54">
          <cell r="C54">
            <v>0</v>
          </cell>
          <cell r="D54">
            <v>0</v>
          </cell>
          <cell r="E54">
            <v>67</v>
          </cell>
          <cell r="F54">
            <v>54</v>
          </cell>
          <cell r="G54">
            <v>54</v>
          </cell>
          <cell r="H54">
            <v>21</v>
          </cell>
          <cell r="P54">
            <v>56</v>
          </cell>
          <cell r="Y54">
            <v>59</v>
          </cell>
          <cell r="AA54">
            <v>62</v>
          </cell>
        </row>
        <row r="55">
          <cell r="C55">
            <v>44806</v>
          </cell>
          <cell r="D55">
            <v>19956</v>
          </cell>
          <cell r="E55">
            <v>18668</v>
          </cell>
          <cell r="F55">
            <v>20779</v>
          </cell>
          <cell r="G55">
            <v>20779</v>
          </cell>
          <cell r="H55">
            <v>17595</v>
          </cell>
          <cell r="P55">
            <v>26837</v>
          </cell>
          <cell r="Y55">
            <v>34064</v>
          </cell>
          <cell r="AA55">
            <v>36768</v>
          </cell>
        </row>
        <row r="56">
          <cell r="C56">
            <v>54299</v>
          </cell>
          <cell r="D56">
            <v>31730</v>
          </cell>
          <cell r="E56">
            <v>15500</v>
          </cell>
          <cell r="F56">
            <v>37903</v>
          </cell>
          <cell r="G56">
            <v>37903</v>
          </cell>
          <cell r="H56">
            <v>19116</v>
          </cell>
          <cell r="P56">
            <v>37237</v>
          </cell>
          <cell r="Y56">
            <v>46631</v>
          </cell>
          <cell r="AA56">
            <v>48961</v>
          </cell>
        </row>
        <row r="57">
          <cell r="C57">
            <v>549</v>
          </cell>
          <cell r="D57">
            <v>0</v>
          </cell>
          <cell r="E57">
            <v>0</v>
          </cell>
          <cell r="F57">
            <v>200</v>
          </cell>
          <cell r="G57">
            <v>200</v>
          </cell>
          <cell r="H57">
            <v>48</v>
          </cell>
          <cell r="P57">
            <v>211</v>
          </cell>
          <cell r="Y57">
            <v>222</v>
          </cell>
          <cell r="AA57">
            <v>233</v>
          </cell>
        </row>
        <row r="58">
          <cell r="C58">
            <v>38692</v>
          </cell>
          <cell r="D58">
            <v>5071</v>
          </cell>
          <cell r="E58">
            <v>3413</v>
          </cell>
          <cell r="F58">
            <v>3271</v>
          </cell>
          <cell r="G58">
            <v>3271</v>
          </cell>
          <cell r="H58">
            <v>6686</v>
          </cell>
          <cell r="P58">
            <v>4426</v>
          </cell>
          <cell r="Y58">
            <v>4665</v>
          </cell>
          <cell r="AA58">
            <v>4901</v>
          </cell>
        </row>
        <row r="59">
          <cell r="C59">
            <v>19002</v>
          </cell>
          <cell r="D59">
            <v>82237</v>
          </cell>
          <cell r="E59">
            <v>110901</v>
          </cell>
          <cell r="F59">
            <v>142118</v>
          </cell>
          <cell r="G59">
            <v>140224</v>
          </cell>
          <cell r="H59">
            <v>150663</v>
          </cell>
          <cell r="P59">
            <v>132242</v>
          </cell>
          <cell r="Y59">
            <v>154288</v>
          </cell>
          <cell r="AA59">
            <v>162382</v>
          </cell>
        </row>
        <row r="60">
          <cell r="C60">
            <v>196421</v>
          </cell>
          <cell r="D60">
            <v>191629</v>
          </cell>
          <cell r="E60">
            <v>221531</v>
          </cell>
          <cell r="F60">
            <v>207328</v>
          </cell>
          <cell r="G60">
            <v>184240</v>
          </cell>
          <cell r="H60">
            <v>208615</v>
          </cell>
          <cell r="P60">
            <v>217179</v>
          </cell>
          <cell r="Y60">
            <v>256318</v>
          </cell>
          <cell r="AA60">
            <v>273133</v>
          </cell>
        </row>
        <row r="61">
          <cell r="C61">
            <v>56416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24419</v>
          </cell>
          <cell r="D63">
            <v>25362</v>
          </cell>
          <cell r="E63">
            <v>28349</v>
          </cell>
          <cell r="F63">
            <v>27779</v>
          </cell>
          <cell r="G63">
            <v>27779</v>
          </cell>
          <cell r="H63">
            <v>44017</v>
          </cell>
          <cell r="P63">
            <v>28752</v>
          </cell>
          <cell r="Y63">
            <v>30302</v>
          </cell>
          <cell r="AA63">
            <v>32117</v>
          </cell>
        </row>
        <row r="64">
          <cell r="C64">
            <v>8953</v>
          </cell>
          <cell r="D64">
            <v>9208</v>
          </cell>
          <cell r="E64">
            <v>12361</v>
          </cell>
          <cell r="F64">
            <v>16839</v>
          </cell>
          <cell r="G64">
            <v>16839</v>
          </cell>
          <cell r="H64">
            <v>19986</v>
          </cell>
          <cell r="P64">
            <v>18958</v>
          </cell>
          <cell r="Y64">
            <v>20062</v>
          </cell>
          <cell r="AA64">
            <v>21469</v>
          </cell>
        </row>
        <row r="65">
          <cell r="C65">
            <v>57254</v>
          </cell>
          <cell r="D65">
            <v>57334</v>
          </cell>
          <cell r="E65">
            <v>51466</v>
          </cell>
          <cell r="F65">
            <v>39996</v>
          </cell>
          <cell r="G65">
            <v>39996</v>
          </cell>
          <cell r="H65">
            <v>59528</v>
          </cell>
          <cell r="P65">
            <v>57046</v>
          </cell>
          <cell r="Y65">
            <v>60266</v>
          </cell>
          <cell r="AA65">
            <v>63481</v>
          </cell>
        </row>
        <row r="66">
          <cell r="C66">
            <v>92157</v>
          </cell>
          <cell r="D66">
            <v>97983</v>
          </cell>
          <cell r="E66">
            <v>102180</v>
          </cell>
          <cell r="F66">
            <v>107425</v>
          </cell>
          <cell r="G66">
            <v>107425</v>
          </cell>
          <cell r="H66">
            <v>133316</v>
          </cell>
          <cell r="P66">
            <v>107158</v>
          </cell>
          <cell r="Y66">
            <v>107299</v>
          </cell>
          <cell r="AA66">
            <v>112665</v>
          </cell>
        </row>
        <row r="67">
          <cell r="C67">
            <v>214</v>
          </cell>
          <cell r="D67">
            <v>1121</v>
          </cell>
          <cell r="E67">
            <v>3040</v>
          </cell>
          <cell r="F67">
            <v>5</v>
          </cell>
          <cell r="G67">
            <v>5</v>
          </cell>
          <cell r="H67">
            <v>2234</v>
          </cell>
          <cell r="P67">
            <v>1082</v>
          </cell>
          <cell r="Y67">
            <v>1144</v>
          </cell>
          <cell r="AA67">
            <v>1201</v>
          </cell>
        </row>
        <row r="68">
          <cell r="C68">
            <v>20542</v>
          </cell>
          <cell r="D68">
            <v>46981</v>
          </cell>
          <cell r="E68">
            <v>46257</v>
          </cell>
          <cell r="F68">
            <v>43207</v>
          </cell>
          <cell r="G68">
            <v>43207</v>
          </cell>
          <cell r="H68">
            <v>64025</v>
          </cell>
          <cell r="P68">
            <v>49336</v>
          </cell>
          <cell r="Y68">
            <v>52475</v>
          </cell>
          <cell r="AA68">
            <v>58158</v>
          </cell>
        </row>
        <row r="69">
          <cell r="C69">
            <v>32099</v>
          </cell>
          <cell r="D69">
            <v>24440</v>
          </cell>
          <cell r="E69">
            <v>10715</v>
          </cell>
          <cell r="F69">
            <v>32640</v>
          </cell>
          <cell r="G69">
            <v>20640</v>
          </cell>
          <cell r="H69">
            <v>16803</v>
          </cell>
          <cell r="P69">
            <v>25308</v>
          </cell>
          <cell r="Y69">
            <v>24057</v>
          </cell>
          <cell r="AA69">
            <v>21559</v>
          </cell>
        </row>
        <row r="70">
          <cell r="C70">
            <v>8729</v>
          </cell>
          <cell r="D70">
            <v>3551</v>
          </cell>
          <cell r="E70">
            <v>5011</v>
          </cell>
          <cell r="F70">
            <v>3413</v>
          </cell>
          <cell r="G70">
            <v>3413</v>
          </cell>
          <cell r="H70">
            <v>5531</v>
          </cell>
          <cell r="P70">
            <v>3219</v>
          </cell>
          <cell r="Y70">
            <v>4171</v>
          </cell>
          <cell r="AA70">
            <v>4381</v>
          </cell>
        </row>
        <row r="71">
          <cell r="C71">
            <v>2833</v>
          </cell>
          <cell r="D71">
            <v>3061</v>
          </cell>
          <cell r="E71">
            <v>2656</v>
          </cell>
          <cell r="F71">
            <v>4622</v>
          </cell>
          <cell r="G71">
            <v>4622</v>
          </cell>
          <cell r="H71">
            <v>8553</v>
          </cell>
          <cell r="P71">
            <v>9008</v>
          </cell>
          <cell r="Y71">
            <v>10106</v>
          </cell>
          <cell r="AA71">
            <v>10625</v>
          </cell>
        </row>
        <row r="72">
          <cell r="C72">
            <v>123</v>
          </cell>
          <cell r="D72">
            <v>0</v>
          </cell>
          <cell r="E72">
            <v>0</v>
          </cell>
          <cell r="F72">
            <v>65</v>
          </cell>
          <cell r="G72">
            <v>65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18</v>
          </cell>
          <cell r="D74">
            <v>380</v>
          </cell>
          <cell r="E74">
            <v>1584</v>
          </cell>
          <cell r="F74">
            <v>0</v>
          </cell>
          <cell r="G74">
            <v>0</v>
          </cell>
          <cell r="H74">
            <v>2044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7686</v>
          </cell>
          <cell r="G80">
            <v>7686</v>
          </cell>
          <cell r="H80">
            <v>0</v>
          </cell>
          <cell r="P80">
            <v>8063</v>
          </cell>
          <cell r="Y80">
            <v>8490</v>
          </cell>
          <cell r="AA80">
            <v>8915</v>
          </cell>
        </row>
        <row r="82">
          <cell r="C82">
            <v>128</v>
          </cell>
          <cell r="D82">
            <v>124</v>
          </cell>
          <cell r="E82">
            <v>1071</v>
          </cell>
          <cell r="F82">
            <v>94</v>
          </cell>
          <cell r="G82">
            <v>94</v>
          </cell>
          <cell r="H82">
            <v>129</v>
          </cell>
          <cell r="P82">
            <v>99</v>
          </cell>
          <cell r="Y82">
            <v>104</v>
          </cell>
          <cell r="AA82">
            <v>109</v>
          </cell>
        </row>
        <row r="83">
          <cell r="C83">
            <v>3510</v>
          </cell>
          <cell r="D83">
            <v>4755</v>
          </cell>
          <cell r="E83">
            <v>4225</v>
          </cell>
          <cell r="F83">
            <v>402</v>
          </cell>
          <cell r="G83">
            <v>1002</v>
          </cell>
          <cell r="H83">
            <v>5121</v>
          </cell>
          <cell r="P83">
            <v>1085</v>
          </cell>
          <cell r="Y83">
            <v>1145</v>
          </cell>
          <cell r="AA83">
            <v>1202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4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50323</v>
          </cell>
          <cell r="D96">
            <v>48517</v>
          </cell>
          <cell r="E96">
            <v>41626</v>
          </cell>
          <cell r="F96">
            <v>64130</v>
          </cell>
          <cell r="G96">
            <v>76992</v>
          </cell>
          <cell r="H96">
            <v>77651</v>
          </cell>
          <cell r="P96">
            <v>81077</v>
          </cell>
          <cell r="Y96">
            <v>85468</v>
          </cell>
          <cell r="AA96">
            <v>89742</v>
          </cell>
        </row>
        <row r="98">
          <cell r="C98">
            <v>1411</v>
          </cell>
          <cell r="D98">
            <v>1035</v>
          </cell>
          <cell r="E98">
            <v>2893</v>
          </cell>
          <cell r="F98">
            <v>3606</v>
          </cell>
          <cell r="G98">
            <v>3606</v>
          </cell>
          <cell r="H98">
            <v>3058</v>
          </cell>
          <cell r="P98">
            <v>3759</v>
          </cell>
          <cell r="Y98">
            <v>3979</v>
          </cell>
          <cell r="AA98">
            <v>4178</v>
          </cell>
        </row>
        <row r="99">
          <cell r="C99">
            <v>10893</v>
          </cell>
          <cell r="D99">
            <v>3543</v>
          </cell>
          <cell r="E99">
            <v>34625</v>
          </cell>
          <cell r="F99">
            <v>3185</v>
          </cell>
          <cell r="G99">
            <v>15685</v>
          </cell>
          <cell r="H99">
            <v>42108</v>
          </cell>
          <cell r="P99">
            <v>16554</v>
          </cell>
          <cell r="Y99">
            <v>17456</v>
          </cell>
          <cell r="AA99">
            <v>18329</v>
          </cell>
        </row>
        <row r="102">
          <cell r="C102">
            <v>431024</v>
          </cell>
          <cell r="D102">
            <v>0</v>
          </cell>
          <cell r="E102">
            <v>396066</v>
          </cell>
          <cell r="F102">
            <v>379738</v>
          </cell>
          <cell r="G102">
            <v>434520</v>
          </cell>
          <cell r="H102">
            <v>427058</v>
          </cell>
          <cell r="P102">
            <v>482778</v>
          </cell>
          <cell r="Y102">
            <v>262915</v>
          </cell>
          <cell r="AA102">
            <v>269457</v>
          </cell>
        </row>
        <row r="103">
          <cell r="C103">
            <v>28014</v>
          </cell>
          <cell r="D103">
            <v>473603</v>
          </cell>
          <cell r="E103">
            <v>380</v>
          </cell>
          <cell r="F103">
            <v>0</v>
          </cell>
          <cell r="G103">
            <v>0</v>
          </cell>
          <cell r="H103">
            <v>547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2962</v>
          </cell>
          <cell r="D105">
            <v>0</v>
          </cell>
          <cell r="E105">
            <v>2917</v>
          </cell>
          <cell r="F105">
            <v>31557</v>
          </cell>
          <cell r="G105">
            <v>58193</v>
          </cell>
          <cell r="H105">
            <v>62066</v>
          </cell>
          <cell r="P105">
            <v>33023</v>
          </cell>
          <cell r="Y105">
            <v>32314</v>
          </cell>
          <cell r="AA105">
            <v>33930</v>
          </cell>
        </row>
        <row r="106">
          <cell r="C106">
            <v>57495</v>
          </cell>
          <cell r="D106">
            <v>78475.5</v>
          </cell>
          <cell r="E106">
            <v>103389</v>
          </cell>
          <cell r="F106">
            <v>80658</v>
          </cell>
          <cell r="G106">
            <v>83935</v>
          </cell>
          <cell r="H106">
            <v>96724</v>
          </cell>
          <cell r="P106">
            <v>114564</v>
          </cell>
          <cell r="Y106">
            <v>113512</v>
          </cell>
          <cell r="AA106">
            <v>105463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18</v>
          </cell>
          <cell r="D111">
            <v>60</v>
          </cell>
          <cell r="E111">
            <v>509</v>
          </cell>
          <cell r="F111">
            <v>0</v>
          </cell>
          <cell r="G111">
            <v>0</v>
          </cell>
          <cell r="H111">
            <v>1731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1236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3746</v>
          </cell>
          <cell r="D167">
            <v>4417</v>
          </cell>
          <cell r="E167">
            <v>4335</v>
          </cell>
          <cell r="F167">
            <v>4100</v>
          </cell>
          <cell r="G167">
            <v>4100</v>
          </cell>
          <cell r="H167">
            <v>4100</v>
          </cell>
          <cell r="I167">
            <v>4100</v>
          </cell>
          <cell r="J167">
            <v>4100</v>
          </cell>
          <cell r="K167">
            <v>4305</v>
          </cell>
        </row>
        <row r="168">
          <cell r="C168">
            <v>1415</v>
          </cell>
          <cell r="D168">
            <v>1620</v>
          </cell>
          <cell r="E168">
            <v>1776</v>
          </cell>
          <cell r="F168">
            <v>1600</v>
          </cell>
          <cell r="G168">
            <v>1600</v>
          </cell>
          <cell r="H168">
            <v>1600</v>
          </cell>
          <cell r="I168">
            <v>1600</v>
          </cell>
          <cell r="J168">
            <v>1600</v>
          </cell>
          <cell r="K168">
            <v>1680</v>
          </cell>
        </row>
        <row r="169">
          <cell r="C169">
            <v>26573</v>
          </cell>
          <cell r="D169">
            <v>34070</v>
          </cell>
          <cell r="E169">
            <v>33562</v>
          </cell>
          <cell r="F169">
            <v>46081</v>
          </cell>
          <cell r="G169">
            <v>46081</v>
          </cell>
          <cell r="H169">
            <v>40133</v>
          </cell>
          <cell r="I169">
            <v>50569.374000000003</v>
          </cell>
          <cell r="J169">
            <v>53301.726000000002</v>
          </cell>
          <cell r="K169">
            <v>55966.812300000005</v>
          </cell>
        </row>
        <row r="171">
          <cell r="B171" t="str">
            <v>Patient Fees</v>
          </cell>
          <cell r="C171">
            <v>27988</v>
          </cell>
          <cell r="D171">
            <v>40107</v>
          </cell>
          <cell r="E171">
            <v>35327</v>
          </cell>
          <cell r="F171">
            <v>46081</v>
          </cell>
          <cell r="G171">
            <v>46081</v>
          </cell>
          <cell r="H171">
            <v>35902</v>
          </cell>
          <cell r="I171">
            <v>50569.374000000003</v>
          </cell>
          <cell r="J171">
            <v>53301.726000000002</v>
          </cell>
          <cell r="K171">
            <v>55966.812300000005</v>
          </cell>
        </row>
        <row r="172">
          <cell r="B172" t="str">
            <v>Services rendered (Boarding, day care, course fees, info req)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118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1989</v>
          </cell>
          <cell r="E190">
            <v>1775</v>
          </cell>
          <cell r="F190">
            <v>0</v>
          </cell>
          <cell r="G190">
            <v>2000</v>
          </cell>
          <cell r="H190">
            <v>0</v>
          </cell>
          <cell r="I190">
            <v>2110</v>
          </cell>
          <cell r="J190">
            <v>2226</v>
          </cell>
          <cell r="K190">
            <v>2337.3000000000002</v>
          </cell>
        </row>
        <row r="191">
          <cell r="C191">
            <v>2035</v>
          </cell>
          <cell r="D191">
            <v>227</v>
          </cell>
          <cell r="E191">
            <v>1715</v>
          </cell>
          <cell r="F191">
            <v>0</v>
          </cell>
          <cell r="G191">
            <v>0</v>
          </cell>
          <cell r="H191">
            <v>282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8145</v>
          </cell>
          <cell r="D203">
            <v>8460</v>
          </cell>
          <cell r="E203">
            <v>5797</v>
          </cell>
          <cell r="F203">
            <v>9018</v>
          </cell>
          <cell r="G203">
            <v>9068</v>
          </cell>
          <cell r="H203">
            <v>9367</v>
          </cell>
          <cell r="P203">
            <v>9515</v>
          </cell>
          <cell r="Y203">
            <v>10038</v>
          </cell>
          <cell r="AA203">
            <v>10540</v>
          </cell>
        </row>
        <row r="204">
          <cell r="B204" t="str">
            <v>Management</v>
          </cell>
          <cell r="C204">
            <v>99985</v>
          </cell>
          <cell r="D204">
            <v>144442</v>
          </cell>
          <cell r="E204">
            <v>165851</v>
          </cell>
          <cell r="F204">
            <v>155244</v>
          </cell>
          <cell r="G204">
            <v>151744</v>
          </cell>
          <cell r="H204">
            <v>174014</v>
          </cell>
          <cell r="P204">
            <v>167626</v>
          </cell>
          <cell r="Y204">
            <v>176802</v>
          </cell>
          <cell r="AA204">
            <v>186969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42945</v>
          </cell>
          <cell r="D225">
            <v>66614</v>
          </cell>
          <cell r="E225">
            <v>88921</v>
          </cell>
          <cell r="F225">
            <v>101299</v>
          </cell>
          <cell r="G225">
            <v>97849</v>
          </cell>
          <cell r="H225">
            <v>99294</v>
          </cell>
          <cell r="P225">
            <v>106801</v>
          </cell>
          <cell r="Y225">
            <v>113800</v>
          </cell>
          <cell r="AA225">
            <v>120814</v>
          </cell>
        </row>
        <row r="226">
          <cell r="C226">
            <v>36646</v>
          </cell>
          <cell r="D226">
            <v>58385</v>
          </cell>
          <cell r="E226">
            <v>75525</v>
          </cell>
          <cell r="F226">
            <v>93730</v>
          </cell>
          <cell r="G226">
            <v>90280</v>
          </cell>
          <cell r="H226">
            <v>99294</v>
          </cell>
          <cell r="P226">
            <v>97698</v>
          </cell>
          <cell r="Y226">
            <v>104187</v>
          </cell>
          <cell r="AA226">
            <v>110694</v>
          </cell>
        </row>
        <row r="227">
          <cell r="C227">
            <v>6299</v>
          </cell>
          <cell r="D227">
            <v>8229</v>
          </cell>
          <cell r="E227">
            <v>13396</v>
          </cell>
          <cell r="F227">
            <v>7569</v>
          </cell>
          <cell r="G227">
            <v>7569</v>
          </cell>
          <cell r="H227">
            <v>0</v>
          </cell>
          <cell r="P227">
            <v>9103</v>
          </cell>
          <cell r="Y227">
            <v>9613</v>
          </cell>
          <cell r="AA227">
            <v>10120</v>
          </cell>
        </row>
        <row r="228">
          <cell r="C228">
            <v>52427</v>
          </cell>
          <cell r="D228">
            <v>81112.5</v>
          </cell>
          <cell r="E228">
            <v>72014</v>
          </cell>
          <cell r="F228">
            <v>59653</v>
          </cell>
          <cell r="G228">
            <v>59653</v>
          </cell>
          <cell r="H228">
            <v>78225</v>
          </cell>
          <cell r="P228">
            <v>68376</v>
          </cell>
          <cell r="Y228">
            <v>70970</v>
          </cell>
          <cell r="AA228">
            <v>74521</v>
          </cell>
        </row>
        <row r="229">
          <cell r="C229">
            <v>269</v>
          </cell>
          <cell r="D229">
            <v>190.5</v>
          </cell>
          <cell r="E229">
            <v>837</v>
          </cell>
          <cell r="F229">
            <v>1030</v>
          </cell>
          <cell r="G229">
            <v>1030</v>
          </cell>
          <cell r="H229">
            <v>893</v>
          </cell>
          <cell r="P229">
            <v>1086</v>
          </cell>
          <cell r="Y229">
            <v>1145</v>
          </cell>
          <cell r="AA229">
            <v>1203</v>
          </cell>
        </row>
        <row r="230">
          <cell r="C230">
            <v>299</v>
          </cell>
          <cell r="D230">
            <v>337</v>
          </cell>
          <cell r="E230">
            <v>813</v>
          </cell>
          <cell r="F230">
            <v>530</v>
          </cell>
          <cell r="G230">
            <v>530</v>
          </cell>
          <cell r="H230">
            <v>641</v>
          </cell>
          <cell r="P230">
            <v>664</v>
          </cell>
          <cell r="Y230">
            <v>700</v>
          </cell>
          <cell r="AA230">
            <v>735</v>
          </cell>
        </row>
        <row r="231">
          <cell r="C231">
            <v>276</v>
          </cell>
          <cell r="D231">
            <v>525</v>
          </cell>
          <cell r="E231">
            <v>1344</v>
          </cell>
          <cell r="F231">
            <v>209</v>
          </cell>
          <cell r="G231">
            <v>209</v>
          </cell>
          <cell r="H231">
            <v>546</v>
          </cell>
          <cell r="P231">
            <v>431</v>
          </cell>
          <cell r="Y231">
            <v>3619</v>
          </cell>
          <cell r="AA231">
            <v>3800</v>
          </cell>
        </row>
        <row r="232">
          <cell r="C232">
            <v>8566</v>
          </cell>
          <cell r="D232">
            <v>9056</v>
          </cell>
          <cell r="E232">
            <v>10548</v>
          </cell>
          <cell r="F232">
            <v>12000</v>
          </cell>
          <cell r="G232">
            <v>12000</v>
          </cell>
          <cell r="H232">
            <v>13205</v>
          </cell>
          <cell r="P232">
            <v>13098</v>
          </cell>
          <cell r="Y232">
            <v>13331</v>
          </cell>
          <cell r="AA232">
            <v>13998</v>
          </cell>
        </row>
        <row r="233">
          <cell r="C233">
            <v>41</v>
          </cell>
          <cell r="D233">
            <v>15</v>
          </cell>
          <cell r="E233">
            <v>44</v>
          </cell>
          <cell r="F233">
            <v>0</v>
          </cell>
          <cell r="G233">
            <v>0</v>
          </cell>
          <cell r="H233">
            <v>9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174</v>
          </cell>
          <cell r="D234">
            <v>338</v>
          </cell>
          <cell r="E234">
            <v>795</v>
          </cell>
          <cell r="F234">
            <v>100</v>
          </cell>
          <cell r="G234">
            <v>100</v>
          </cell>
          <cell r="H234">
            <v>846</v>
          </cell>
          <cell r="P234">
            <v>105</v>
          </cell>
          <cell r="Y234">
            <v>111</v>
          </cell>
          <cell r="AA234">
            <v>117</v>
          </cell>
        </row>
        <row r="235">
          <cell r="C235">
            <v>14021</v>
          </cell>
          <cell r="D235">
            <v>15056</v>
          </cell>
          <cell r="E235">
            <v>16448</v>
          </cell>
          <cell r="F235">
            <v>7137</v>
          </cell>
          <cell r="G235">
            <v>7137</v>
          </cell>
          <cell r="H235">
            <v>7176</v>
          </cell>
          <cell r="P235">
            <v>8600</v>
          </cell>
          <cell r="Y235">
            <v>9320</v>
          </cell>
          <cell r="AA235">
            <v>9786</v>
          </cell>
        </row>
        <row r="236">
          <cell r="C236">
            <v>1662</v>
          </cell>
          <cell r="D236">
            <v>1848</v>
          </cell>
          <cell r="E236">
            <v>13775</v>
          </cell>
          <cell r="F236">
            <v>2801</v>
          </cell>
          <cell r="G236">
            <v>2801</v>
          </cell>
          <cell r="H236">
            <v>2340</v>
          </cell>
          <cell r="P236">
            <v>3752</v>
          </cell>
          <cell r="Y236">
            <v>4002</v>
          </cell>
          <cell r="AA236">
            <v>4202</v>
          </cell>
        </row>
        <row r="237">
          <cell r="C237">
            <v>11729</v>
          </cell>
          <cell r="D237">
            <v>26146</v>
          </cell>
          <cell r="E237">
            <v>1998</v>
          </cell>
          <cell r="F237">
            <v>2550</v>
          </cell>
          <cell r="G237">
            <v>2550</v>
          </cell>
          <cell r="H237">
            <v>13112</v>
          </cell>
          <cell r="P237">
            <v>4353</v>
          </cell>
          <cell r="Y237">
            <v>583</v>
          </cell>
          <cell r="AA237">
            <v>612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2668</v>
          </cell>
          <cell r="D241">
            <v>3809</v>
          </cell>
          <cell r="E241">
            <v>4695</v>
          </cell>
          <cell r="F241">
            <v>7852</v>
          </cell>
          <cell r="G241">
            <v>7852</v>
          </cell>
          <cell r="H241">
            <v>6533</v>
          </cell>
          <cell r="P241">
            <v>8276</v>
          </cell>
          <cell r="Y241">
            <v>8723</v>
          </cell>
          <cell r="AA241">
            <v>9159</v>
          </cell>
        </row>
        <row r="242">
          <cell r="C242">
            <v>352</v>
          </cell>
          <cell r="D242">
            <v>519</v>
          </cell>
          <cell r="E242">
            <v>837</v>
          </cell>
          <cell r="F242">
            <v>600</v>
          </cell>
          <cell r="G242">
            <v>600</v>
          </cell>
          <cell r="H242">
            <v>839</v>
          </cell>
          <cell r="P242">
            <v>1432</v>
          </cell>
          <cell r="Y242">
            <v>1566</v>
          </cell>
          <cell r="AA242">
            <v>1644</v>
          </cell>
        </row>
        <row r="243">
          <cell r="C243">
            <v>0</v>
          </cell>
          <cell r="D243">
            <v>3</v>
          </cell>
          <cell r="E243">
            <v>91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144</v>
          </cell>
          <cell r="D244">
            <v>347</v>
          </cell>
          <cell r="E244">
            <v>297</v>
          </cell>
          <cell r="F244">
            <v>200</v>
          </cell>
          <cell r="G244">
            <v>200</v>
          </cell>
          <cell r="H244">
            <v>48</v>
          </cell>
          <cell r="P244">
            <v>210.8</v>
          </cell>
          <cell r="Y244">
            <v>222</v>
          </cell>
          <cell r="AA244">
            <v>233</v>
          </cell>
        </row>
        <row r="245">
          <cell r="C245">
            <v>0</v>
          </cell>
          <cell r="D245">
            <v>7466</v>
          </cell>
          <cell r="E245">
            <v>4579</v>
          </cell>
          <cell r="F245">
            <v>8600</v>
          </cell>
          <cell r="G245">
            <v>8600</v>
          </cell>
          <cell r="H245">
            <v>8303</v>
          </cell>
          <cell r="P245">
            <v>9176.2000000000007</v>
          </cell>
          <cell r="Y245">
            <v>9547</v>
          </cell>
          <cell r="AA245">
            <v>10024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4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553</v>
          </cell>
          <cell r="D249">
            <v>24</v>
          </cell>
          <cell r="E249">
            <v>23</v>
          </cell>
          <cell r="F249">
            <v>0</v>
          </cell>
          <cell r="G249">
            <v>0</v>
          </cell>
          <cell r="H249">
            <v>3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327</v>
          </cell>
          <cell r="D250">
            <v>1886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28</v>
          </cell>
          <cell r="D252">
            <v>90</v>
          </cell>
          <cell r="E252">
            <v>5</v>
          </cell>
          <cell r="F252">
            <v>0</v>
          </cell>
          <cell r="G252">
            <v>0</v>
          </cell>
          <cell r="H252">
            <v>12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5</v>
          </cell>
          <cell r="E253">
            <v>0</v>
          </cell>
          <cell r="F253">
            <v>0</v>
          </cell>
          <cell r="G253">
            <v>0</v>
          </cell>
          <cell r="H253">
            <v>50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10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670</v>
          </cell>
          <cell r="D257">
            <v>333</v>
          </cell>
          <cell r="E257">
            <v>696</v>
          </cell>
          <cell r="F257">
            <v>900</v>
          </cell>
          <cell r="G257">
            <v>900</v>
          </cell>
          <cell r="H257">
            <v>989</v>
          </cell>
          <cell r="P257">
            <v>949</v>
          </cell>
          <cell r="Y257">
            <v>1000</v>
          </cell>
          <cell r="AA257">
            <v>1050</v>
          </cell>
        </row>
        <row r="258">
          <cell r="C258">
            <v>918</v>
          </cell>
          <cell r="D258">
            <v>1096</v>
          </cell>
          <cell r="E258">
            <v>2531</v>
          </cell>
          <cell r="F258">
            <v>1800</v>
          </cell>
          <cell r="G258">
            <v>1800</v>
          </cell>
          <cell r="H258">
            <v>2477</v>
          </cell>
          <cell r="P258">
            <v>2002</v>
          </cell>
          <cell r="Y258">
            <v>2110</v>
          </cell>
          <cell r="AA258">
            <v>2216</v>
          </cell>
        </row>
        <row r="259">
          <cell r="C259">
            <v>2236</v>
          </cell>
          <cell r="D259">
            <v>2574</v>
          </cell>
          <cell r="E259">
            <v>2103</v>
          </cell>
          <cell r="F259">
            <v>3200</v>
          </cell>
          <cell r="G259">
            <v>3200</v>
          </cell>
          <cell r="H259">
            <v>3185</v>
          </cell>
          <cell r="P259">
            <v>3372</v>
          </cell>
          <cell r="Y259">
            <v>3554</v>
          </cell>
          <cell r="AA259">
            <v>3732</v>
          </cell>
        </row>
        <row r="260">
          <cell r="C260">
            <v>4365</v>
          </cell>
          <cell r="D260">
            <v>993</v>
          </cell>
          <cell r="E260">
            <v>1146</v>
          </cell>
          <cell r="F260">
            <v>2500</v>
          </cell>
          <cell r="G260">
            <v>2500</v>
          </cell>
          <cell r="H260">
            <v>3975</v>
          </cell>
          <cell r="P260">
            <v>2702</v>
          </cell>
          <cell r="Y260">
            <v>2810</v>
          </cell>
          <cell r="AA260">
            <v>2951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2565</v>
          </cell>
          <cell r="D262">
            <v>7696</v>
          </cell>
          <cell r="E262">
            <v>7388</v>
          </cell>
          <cell r="F262">
            <v>6500</v>
          </cell>
          <cell r="G262">
            <v>6500</v>
          </cell>
          <cell r="H262">
            <v>10600</v>
          </cell>
          <cell r="P262">
            <v>6681</v>
          </cell>
          <cell r="Y262">
            <v>7356</v>
          </cell>
          <cell r="AA262">
            <v>7724</v>
          </cell>
        </row>
        <row r="263">
          <cell r="C263">
            <v>23</v>
          </cell>
          <cell r="D263">
            <v>39</v>
          </cell>
          <cell r="E263">
            <v>53</v>
          </cell>
          <cell r="F263">
            <v>500</v>
          </cell>
          <cell r="G263">
            <v>500</v>
          </cell>
          <cell r="H263">
            <v>158</v>
          </cell>
          <cell r="P263">
            <v>807</v>
          </cell>
          <cell r="Y263">
            <v>555</v>
          </cell>
          <cell r="AA263">
            <v>583</v>
          </cell>
        </row>
        <row r="264">
          <cell r="C264">
            <v>267</v>
          </cell>
          <cell r="D264">
            <v>473</v>
          </cell>
          <cell r="E264">
            <v>494</v>
          </cell>
          <cell r="F264">
            <v>382</v>
          </cell>
          <cell r="G264">
            <v>382</v>
          </cell>
          <cell r="H264">
            <v>451</v>
          </cell>
          <cell r="P264">
            <v>403</v>
          </cell>
          <cell r="Y264">
            <v>425</v>
          </cell>
          <cell r="AA264">
            <v>446</v>
          </cell>
        </row>
        <row r="265">
          <cell r="C265">
            <v>151</v>
          </cell>
          <cell r="D265">
            <v>248</v>
          </cell>
          <cell r="E265">
            <v>460</v>
          </cell>
          <cell r="F265">
            <v>262</v>
          </cell>
          <cell r="G265">
            <v>262</v>
          </cell>
          <cell r="H265">
            <v>1834</v>
          </cell>
          <cell r="P265">
            <v>276</v>
          </cell>
          <cell r="Y265">
            <v>291</v>
          </cell>
          <cell r="AA265">
            <v>306</v>
          </cell>
        </row>
        <row r="266">
          <cell r="C266">
            <v>123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117</v>
          </cell>
          <cell r="E267">
            <v>173</v>
          </cell>
          <cell r="F267">
            <v>0</v>
          </cell>
          <cell r="G267">
            <v>0</v>
          </cell>
          <cell r="H267">
            <v>182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117</v>
          </cell>
          <cell r="E268">
            <v>173</v>
          </cell>
          <cell r="F268">
            <v>0</v>
          </cell>
          <cell r="G268">
            <v>0</v>
          </cell>
          <cell r="H268">
            <v>182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100</v>
          </cell>
          <cell r="D271">
            <v>219</v>
          </cell>
          <cell r="E271">
            <v>0</v>
          </cell>
          <cell r="F271">
            <v>0</v>
          </cell>
          <cell r="G271">
            <v>0</v>
          </cell>
          <cell r="H271">
            <v>69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100</v>
          </cell>
          <cell r="D276">
            <v>75</v>
          </cell>
          <cell r="E276">
            <v>0</v>
          </cell>
          <cell r="F276">
            <v>0</v>
          </cell>
          <cell r="G276">
            <v>0</v>
          </cell>
          <cell r="H276">
            <v>69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144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105</v>
          </cell>
          <cell r="G290">
            <v>105</v>
          </cell>
          <cell r="H290">
            <v>30</v>
          </cell>
          <cell r="P290">
            <v>110</v>
          </cell>
          <cell r="Y290">
            <v>116</v>
          </cell>
          <cell r="AA290">
            <v>122</v>
          </cell>
        </row>
        <row r="291">
          <cell r="C291">
            <v>9036</v>
          </cell>
          <cell r="D291">
            <v>1363</v>
          </cell>
          <cell r="E291">
            <v>3824</v>
          </cell>
          <cell r="F291">
            <v>94</v>
          </cell>
          <cell r="G291">
            <v>94</v>
          </cell>
          <cell r="H291">
            <v>312</v>
          </cell>
          <cell r="P291">
            <v>97</v>
          </cell>
          <cell r="Y291">
            <v>102</v>
          </cell>
          <cell r="AA291">
            <v>107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9036</v>
          </cell>
          <cell r="D293">
            <v>1363</v>
          </cell>
          <cell r="E293">
            <v>3824</v>
          </cell>
          <cell r="F293">
            <v>94</v>
          </cell>
          <cell r="G293">
            <v>94</v>
          </cell>
          <cell r="H293">
            <v>312</v>
          </cell>
          <cell r="P293">
            <v>97</v>
          </cell>
          <cell r="Y293">
            <v>102</v>
          </cell>
          <cell r="AA293">
            <v>107</v>
          </cell>
        </row>
        <row r="295">
          <cell r="C295">
            <v>0</v>
          </cell>
          <cell r="D295">
            <v>0</v>
          </cell>
          <cell r="E295">
            <v>1211</v>
          </cell>
          <cell r="F295">
            <v>0</v>
          </cell>
          <cell r="G295">
            <v>0</v>
          </cell>
          <cell r="H295">
            <v>813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1211</v>
          </cell>
          <cell r="F296">
            <v>0</v>
          </cell>
          <cell r="G296">
            <v>0</v>
          </cell>
          <cell r="H296">
            <v>813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2386</v>
          </cell>
          <cell r="D298">
            <v>3476.5</v>
          </cell>
          <cell r="E298">
            <v>5368</v>
          </cell>
          <cell r="F298">
            <v>3111</v>
          </cell>
          <cell r="G298">
            <v>3111</v>
          </cell>
          <cell r="H298">
            <v>4101</v>
          </cell>
          <cell r="P298">
            <v>1757</v>
          </cell>
          <cell r="Y298">
            <v>1852</v>
          </cell>
          <cell r="AA298">
            <v>1945</v>
          </cell>
        </row>
        <row r="299">
          <cell r="C299">
            <v>1585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801</v>
          </cell>
          <cell r="D300">
            <v>3476.5</v>
          </cell>
          <cell r="E300">
            <v>5368</v>
          </cell>
          <cell r="F300">
            <v>3111</v>
          </cell>
          <cell r="G300">
            <v>3111</v>
          </cell>
          <cell r="H300">
            <v>4101</v>
          </cell>
          <cell r="P300">
            <v>1757</v>
          </cell>
          <cell r="Y300">
            <v>1852</v>
          </cell>
          <cell r="AA300">
            <v>1945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137</v>
          </cell>
          <cell r="F305">
            <v>0</v>
          </cell>
          <cell r="G305">
            <v>0</v>
          </cell>
          <cell r="H305">
            <v>355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1236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District Management</v>
          </cell>
          <cell r="C353">
            <v>77090</v>
          </cell>
          <cell r="D353">
            <v>102450</v>
          </cell>
          <cell r="E353">
            <v>101128</v>
          </cell>
          <cell r="F353">
            <v>101613</v>
          </cell>
          <cell r="G353">
            <v>102213</v>
          </cell>
          <cell r="H353">
            <v>122713</v>
          </cell>
          <cell r="P353">
            <v>107100</v>
          </cell>
          <cell r="Y353">
            <v>112884</v>
          </cell>
          <cell r="AA353">
            <v>118782</v>
          </cell>
        </row>
        <row r="354">
          <cell r="B354" t="str">
            <v>Community Health Clinics</v>
          </cell>
          <cell r="C354">
            <v>309080</v>
          </cell>
          <cell r="D354">
            <v>341657</v>
          </cell>
          <cell r="E354">
            <v>326983</v>
          </cell>
          <cell r="F354">
            <v>334437</v>
          </cell>
          <cell r="G354">
            <v>335704</v>
          </cell>
          <cell r="H354">
            <v>336379</v>
          </cell>
          <cell r="P354">
            <v>355546</v>
          </cell>
          <cell r="Y354">
            <v>381031</v>
          </cell>
          <cell r="AA354">
            <v>402025</v>
          </cell>
        </row>
        <row r="355">
          <cell r="B355" t="str">
            <v>Community Health Centres</v>
          </cell>
          <cell r="C355">
            <v>173762</v>
          </cell>
          <cell r="D355">
            <v>185345</v>
          </cell>
          <cell r="E355">
            <v>213520</v>
          </cell>
          <cell r="F355">
            <v>248628</v>
          </cell>
          <cell r="G355">
            <v>247759</v>
          </cell>
          <cell r="H355">
            <v>229260</v>
          </cell>
          <cell r="P355">
            <v>263108</v>
          </cell>
          <cell r="Y355">
            <v>276962</v>
          </cell>
          <cell r="AA355">
            <v>291372</v>
          </cell>
        </row>
        <row r="356">
          <cell r="B356" t="str">
            <v>Community Based Services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 t="str">
            <v>Other Community Services</v>
          </cell>
          <cell r="C357">
            <v>53677</v>
          </cell>
          <cell r="D357">
            <v>52265</v>
          </cell>
          <cell r="E357">
            <v>94205</v>
          </cell>
          <cell r="F357">
            <v>72240</v>
          </cell>
          <cell r="G357">
            <v>74409</v>
          </cell>
          <cell r="H357">
            <v>76424</v>
          </cell>
          <cell r="P357">
            <v>76870</v>
          </cell>
          <cell r="Y357">
            <v>81010</v>
          </cell>
          <cell r="AA357">
            <v>85218.05</v>
          </cell>
        </row>
        <row r="358">
          <cell r="B358" t="str">
            <v>HIV/AIDS</v>
          </cell>
          <cell r="C358">
            <v>237064</v>
          </cell>
          <cell r="D358">
            <v>230612</v>
          </cell>
          <cell r="E358">
            <v>331546</v>
          </cell>
          <cell r="F358">
            <v>371906</v>
          </cell>
          <cell r="G358">
            <v>383820</v>
          </cell>
          <cell r="H358">
            <v>383820</v>
          </cell>
          <cell r="P358">
            <v>408776</v>
          </cell>
          <cell r="Y358">
            <v>450044</v>
          </cell>
          <cell r="AA358">
            <v>504987</v>
          </cell>
        </row>
        <row r="359">
          <cell r="B359" t="str">
            <v>Nutrition</v>
          </cell>
          <cell r="C359">
            <v>3268</v>
          </cell>
          <cell r="D359">
            <v>3030</v>
          </cell>
          <cell r="E359">
            <v>3467</v>
          </cell>
          <cell r="F359">
            <v>4336</v>
          </cell>
          <cell r="G359">
            <v>4356</v>
          </cell>
          <cell r="H359">
            <v>5513</v>
          </cell>
          <cell r="P359">
            <v>4646</v>
          </cell>
          <cell r="Y359">
            <v>4884</v>
          </cell>
          <cell r="AA359">
            <v>5134</v>
          </cell>
        </row>
        <row r="360">
          <cell r="B360" t="str">
            <v>Coroner Services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 t="str">
            <v>District Hospitals</v>
          </cell>
          <cell r="C361">
            <v>415270</v>
          </cell>
          <cell r="D361">
            <v>365007</v>
          </cell>
          <cell r="E361">
            <v>394761</v>
          </cell>
          <cell r="F361">
            <v>460979</v>
          </cell>
          <cell r="G361">
            <v>456641</v>
          </cell>
          <cell r="H361">
            <v>505281</v>
          </cell>
          <cell r="P361">
            <v>459882</v>
          </cell>
          <cell r="Y361">
            <v>484643</v>
          </cell>
          <cell r="AA361">
            <v>510222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723845</v>
          </cell>
          <cell r="D375">
            <v>773490</v>
          </cell>
          <cell r="E375">
            <v>866155</v>
          </cell>
          <cell r="F375">
            <v>879343</v>
          </cell>
          <cell r="G375">
            <v>899139</v>
          </cell>
          <cell r="H375">
            <v>898530</v>
          </cell>
          <cell r="P375">
            <v>953570</v>
          </cell>
          <cell r="Y375">
            <v>995473</v>
          </cell>
          <cell r="AA375">
            <v>1064735</v>
          </cell>
        </row>
        <row r="376">
          <cell r="C376">
            <v>633182</v>
          </cell>
          <cell r="D376">
            <v>675483</v>
          </cell>
          <cell r="E376">
            <v>759114</v>
          </cell>
          <cell r="F376">
            <v>770508</v>
          </cell>
          <cell r="G376">
            <v>790304</v>
          </cell>
          <cell r="H376">
            <v>898530</v>
          </cell>
          <cell r="P376">
            <v>838616</v>
          </cell>
          <cell r="Y376">
            <v>873393</v>
          </cell>
          <cell r="AA376">
            <v>935186</v>
          </cell>
        </row>
        <row r="377">
          <cell r="C377">
            <v>90663</v>
          </cell>
          <cell r="D377">
            <v>98007</v>
          </cell>
          <cell r="E377">
            <v>107041</v>
          </cell>
          <cell r="F377">
            <v>108835</v>
          </cell>
          <cell r="G377">
            <v>108835</v>
          </cell>
          <cell r="H377">
            <v>0</v>
          </cell>
          <cell r="P377">
            <v>114954</v>
          </cell>
          <cell r="Y377">
            <v>122080</v>
          </cell>
          <cell r="AA377">
            <v>129549</v>
          </cell>
        </row>
        <row r="378">
          <cell r="C378">
            <v>479309</v>
          </cell>
          <cell r="D378">
            <v>445304</v>
          </cell>
          <cell r="E378">
            <v>519203</v>
          </cell>
          <cell r="F378">
            <v>610812</v>
          </cell>
          <cell r="G378">
            <v>574634</v>
          </cell>
          <cell r="H378">
            <v>625716</v>
          </cell>
          <cell r="P378">
            <v>609059</v>
          </cell>
          <cell r="Y378">
            <v>678835</v>
          </cell>
          <cell r="AA378">
            <v>729995</v>
          </cell>
        </row>
        <row r="379">
          <cell r="C379">
            <v>857</v>
          </cell>
          <cell r="D379">
            <v>1018</v>
          </cell>
          <cell r="E379">
            <v>637</v>
          </cell>
          <cell r="F379">
            <v>1186</v>
          </cell>
          <cell r="G379">
            <v>1186</v>
          </cell>
          <cell r="H379">
            <v>1420</v>
          </cell>
          <cell r="P379">
            <v>1345</v>
          </cell>
          <cell r="Y379">
            <v>1417</v>
          </cell>
          <cell r="AA379">
            <v>1487</v>
          </cell>
        </row>
        <row r="380">
          <cell r="C380">
            <v>3198</v>
          </cell>
          <cell r="D380">
            <v>3163</v>
          </cell>
          <cell r="E380">
            <v>4534</v>
          </cell>
          <cell r="F380">
            <v>5341</v>
          </cell>
          <cell r="G380">
            <v>5341</v>
          </cell>
          <cell r="H380">
            <v>8775</v>
          </cell>
          <cell r="P380">
            <v>6122</v>
          </cell>
          <cell r="Y380">
            <v>6454</v>
          </cell>
          <cell r="AA380">
            <v>6777</v>
          </cell>
        </row>
        <row r="381">
          <cell r="C381">
            <v>2703</v>
          </cell>
          <cell r="D381">
            <v>5893</v>
          </cell>
          <cell r="E381">
            <v>6805</v>
          </cell>
          <cell r="F381">
            <v>10086</v>
          </cell>
          <cell r="G381">
            <v>10086</v>
          </cell>
          <cell r="H381">
            <v>12962</v>
          </cell>
          <cell r="P381">
            <v>11362</v>
          </cell>
          <cell r="Y381">
            <v>16026</v>
          </cell>
          <cell r="AA381">
            <v>17626</v>
          </cell>
        </row>
        <row r="382">
          <cell r="C382">
            <v>0</v>
          </cell>
          <cell r="D382">
            <v>35</v>
          </cell>
          <cell r="E382">
            <v>0</v>
          </cell>
          <cell r="F382">
            <v>0</v>
          </cell>
          <cell r="G382">
            <v>0</v>
          </cell>
          <cell r="H382">
            <v>9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2622</v>
          </cell>
          <cell r="D383">
            <v>50</v>
          </cell>
          <cell r="E383">
            <v>141</v>
          </cell>
          <cell r="F383">
            <v>158</v>
          </cell>
          <cell r="G383">
            <v>158</v>
          </cell>
          <cell r="H383">
            <v>828</v>
          </cell>
          <cell r="P383">
            <v>166</v>
          </cell>
          <cell r="Y383">
            <v>174</v>
          </cell>
          <cell r="AA383">
            <v>182</v>
          </cell>
        </row>
        <row r="384">
          <cell r="C384">
            <v>9101</v>
          </cell>
          <cell r="D384">
            <v>2326</v>
          </cell>
          <cell r="E384">
            <v>3971</v>
          </cell>
          <cell r="F384">
            <v>4611</v>
          </cell>
          <cell r="G384">
            <v>4611</v>
          </cell>
          <cell r="H384">
            <v>7074</v>
          </cell>
          <cell r="P384">
            <v>5168</v>
          </cell>
          <cell r="Y384">
            <v>5447</v>
          </cell>
          <cell r="AA384">
            <v>6120</v>
          </cell>
        </row>
        <row r="385">
          <cell r="C385">
            <v>2888</v>
          </cell>
          <cell r="D385">
            <v>842</v>
          </cell>
          <cell r="E385">
            <v>517</v>
          </cell>
          <cell r="F385">
            <v>1563</v>
          </cell>
          <cell r="G385">
            <v>1563</v>
          </cell>
          <cell r="H385">
            <v>1228</v>
          </cell>
          <cell r="P385">
            <v>1647</v>
          </cell>
          <cell r="Y385">
            <v>1513</v>
          </cell>
          <cell r="AA385">
            <v>2089</v>
          </cell>
        </row>
        <row r="386">
          <cell r="C386">
            <v>5364</v>
          </cell>
          <cell r="D386">
            <v>6327</v>
          </cell>
          <cell r="E386">
            <v>4927</v>
          </cell>
          <cell r="F386">
            <v>4809</v>
          </cell>
          <cell r="G386">
            <v>4809</v>
          </cell>
          <cell r="H386">
            <v>5817</v>
          </cell>
          <cell r="P386">
            <v>6764</v>
          </cell>
          <cell r="Y386">
            <v>5412</v>
          </cell>
          <cell r="AA386">
            <v>5681</v>
          </cell>
        </row>
        <row r="387">
          <cell r="C387">
            <v>271</v>
          </cell>
          <cell r="D387">
            <v>577</v>
          </cell>
          <cell r="E387">
            <v>166</v>
          </cell>
          <cell r="F387">
            <v>3306</v>
          </cell>
          <cell r="G387">
            <v>1742</v>
          </cell>
          <cell r="H387">
            <v>913</v>
          </cell>
          <cell r="P387">
            <v>5005</v>
          </cell>
          <cell r="Y387">
            <v>5282</v>
          </cell>
          <cell r="AA387">
            <v>6346</v>
          </cell>
        </row>
        <row r="388">
          <cell r="C388">
            <v>514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66446</v>
          </cell>
          <cell r="D389">
            <v>53441</v>
          </cell>
          <cell r="E389">
            <v>75432</v>
          </cell>
          <cell r="F389">
            <v>104173</v>
          </cell>
          <cell r="G389">
            <v>96541</v>
          </cell>
          <cell r="H389">
            <v>87054</v>
          </cell>
          <cell r="P389">
            <v>99146</v>
          </cell>
          <cell r="Y389">
            <v>105832</v>
          </cell>
          <cell r="AA389">
            <v>113141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323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17293</v>
          </cell>
          <cell r="D392">
            <v>16138</v>
          </cell>
          <cell r="E392">
            <v>15068</v>
          </cell>
          <cell r="F392">
            <v>26701</v>
          </cell>
          <cell r="G392">
            <v>24701</v>
          </cell>
          <cell r="H392">
            <v>27971</v>
          </cell>
          <cell r="P392">
            <v>16700</v>
          </cell>
          <cell r="Y392">
            <v>18798</v>
          </cell>
          <cell r="AA392">
            <v>19585</v>
          </cell>
        </row>
        <row r="393">
          <cell r="C393">
            <v>24520</v>
          </cell>
          <cell r="D393">
            <v>35768</v>
          </cell>
          <cell r="E393">
            <v>37337</v>
          </cell>
          <cell r="F393">
            <v>46837</v>
          </cell>
          <cell r="G393">
            <v>46837</v>
          </cell>
          <cell r="H393">
            <v>50312</v>
          </cell>
          <cell r="P393">
            <v>45622</v>
          </cell>
          <cell r="Y393">
            <v>48750</v>
          </cell>
          <cell r="AA393">
            <v>52840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9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4068</v>
          </cell>
          <cell r="E395">
            <v>5534</v>
          </cell>
          <cell r="F395">
            <v>3049</v>
          </cell>
          <cell r="G395">
            <v>3049</v>
          </cell>
          <cell r="H395">
            <v>3432</v>
          </cell>
          <cell r="P395">
            <v>3213</v>
          </cell>
          <cell r="Y395">
            <v>3387</v>
          </cell>
          <cell r="AA395">
            <v>3556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213</v>
          </cell>
          <cell r="F397">
            <v>1315</v>
          </cell>
          <cell r="G397">
            <v>1315</v>
          </cell>
          <cell r="H397">
            <v>417</v>
          </cell>
          <cell r="P397">
            <v>1386</v>
          </cell>
          <cell r="Y397">
            <v>1459</v>
          </cell>
          <cell r="AA397">
            <v>1531</v>
          </cell>
        </row>
        <row r="398">
          <cell r="C398">
            <v>0</v>
          </cell>
          <cell r="D398">
            <v>0</v>
          </cell>
          <cell r="E398">
            <v>30</v>
          </cell>
          <cell r="F398">
            <v>8</v>
          </cell>
          <cell r="G398">
            <v>8</v>
          </cell>
          <cell r="H398">
            <v>1</v>
          </cell>
          <cell r="P398">
            <v>8</v>
          </cell>
          <cell r="Y398">
            <v>8</v>
          </cell>
          <cell r="AA398">
            <v>8</v>
          </cell>
        </row>
        <row r="399">
          <cell r="C399">
            <v>19229</v>
          </cell>
          <cell r="D399">
            <v>15712</v>
          </cell>
          <cell r="E399">
            <v>15404</v>
          </cell>
          <cell r="F399">
            <v>17603</v>
          </cell>
          <cell r="G399">
            <v>17603</v>
          </cell>
          <cell r="H399">
            <v>13570</v>
          </cell>
          <cell r="P399">
            <v>18554</v>
          </cell>
          <cell r="Y399">
            <v>19565</v>
          </cell>
          <cell r="AA399">
            <v>21543</v>
          </cell>
        </row>
        <row r="400">
          <cell r="C400">
            <v>18310</v>
          </cell>
          <cell r="D400">
            <v>2437</v>
          </cell>
          <cell r="E400">
            <v>2099</v>
          </cell>
          <cell r="F400">
            <v>6392</v>
          </cell>
          <cell r="G400">
            <v>6392</v>
          </cell>
          <cell r="H400">
            <v>2110</v>
          </cell>
          <cell r="P400">
            <v>3114</v>
          </cell>
          <cell r="Y400">
            <v>3282</v>
          </cell>
          <cell r="AA400">
            <v>3445</v>
          </cell>
        </row>
        <row r="401">
          <cell r="C401">
            <v>549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22825</v>
          </cell>
          <cell r="D402">
            <v>931</v>
          </cell>
          <cell r="E402">
            <v>911</v>
          </cell>
          <cell r="F402">
            <v>1721</v>
          </cell>
          <cell r="G402">
            <v>1721</v>
          </cell>
          <cell r="H402">
            <v>1935</v>
          </cell>
          <cell r="P402">
            <v>1841</v>
          </cell>
          <cell r="Y402">
            <v>1941</v>
          </cell>
          <cell r="AA402">
            <v>2039</v>
          </cell>
        </row>
        <row r="403">
          <cell r="C403">
            <v>12115</v>
          </cell>
          <cell r="D403">
            <v>20114</v>
          </cell>
          <cell r="E403">
            <v>32914</v>
          </cell>
          <cell r="F403">
            <v>62492</v>
          </cell>
          <cell r="G403">
            <v>60598</v>
          </cell>
          <cell r="H403">
            <v>69636</v>
          </cell>
          <cell r="P403">
            <v>47852</v>
          </cell>
          <cell r="Y403">
            <v>53906</v>
          </cell>
          <cell r="AA403">
            <v>59601</v>
          </cell>
        </row>
        <row r="404">
          <cell r="C404">
            <v>153570</v>
          </cell>
          <cell r="D404">
            <v>150895</v>
          </cell>
          <cell r="E404">
            <v>188974</v>
          </cell>
          <cell r="F404">
            <v>173299</v>
          </cell>
          <cell r="G404">
            <v>150211</v>
          </cell>
          <cell r="H404">
            <v>158453</v>
          </cell>
          <cell r="P404">
            <v>177720</v>
          </cell>
          <cell r="Y404">
            <v>219830</v>
          </cell>
          <cell r="AA404">
            <v>234820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10129</v>
          </cell>
          <cell r="D407">
            <v>9510</v>
          </cell>
          <cell r="E407">
            <v>14548</v>
          </cell>
          <cell r="F407">
            <v>13876</v>
          </cell>
          <cell r="G407">
            <v>13876</v>
          </cell>
          <cell r="H407">
            <v>23813</v>
          </cell>
          <cell r="P407">
            <v>14808</v>
          </cell>
          <cell r="Y407">
            <v>15608</v>
          </cell>
          <cell r="AA407">
            <v>16688</v>
          </cell>
        </row>
        <row r="408">
          <cell r="C408">
            <v>3493</v>
          </cell>
          <cell r="D408">
            <v>3549</v>
          </cell>
          <cell r="E408">
            <v>5678</v>
          </cell>
          <cell r="F408">
            <v>10203</v>
          </cell>
          <cell r="G408">
            <v>10203</v>
          </cell>
          <cell r="H408">
            <v>8246</v>
          </cell>
          <cell r="P408">
            <v>10918</v>
          </cell>
          <cell r="Y408">
            <v>11508</v>
          </cell>
          <cell r="AA408">
            <v>12484</v>
          </cell>
        </row>
        <row r="409">
          <cell r="C409">
            <v>28399</v>
          </cell>
          <cell r="D409">
            <v>32067</v>
          </cell>
          <cell r="E409">
            <v>23129</v>
          </cell>
          <cell r="F409">
            <v>16156</v>
          </cell>
          <cell r="G409">
            <v>16156</v>
          </cell>
          <cell r="H409">
            <v>24482</v>
          </cell>
          <cell r="P409">
            <v>32211</v>
          </cell>
          <cell r="Y409">
            <v>33954</v>
          </cell>
          <cell r="AA409">
            <v>35852</v>
          </cell>
        </row>
        <row r="410">
          <cell r="C410">
            <v>57398</v>
          </cell>
          <cell r="D410">
            <v>59400</v>
          </cell>
          <cell r="E410">
            <v>56612</v>
          </cell>
          <cell r="F410">
            <v>67806</v>
          </cell>
          <cell r="G410">
            <v>67806</v>
          </cell>
          <cell r="H410">
            <v>78444</v>
          </cell>
          <cell r="P410">
            <v>65256</v>
          </cell>
          <cell r="Y410">
            <v>63170</v>
          </cell>
          <cell r="AA410">
            <v>66329</v>
          </cell>
        </row>
        <row r="411">
          <cell r="C411">
            <v>0</v>
          </cell>
          <cell r="D411">
            <v>10</v>
          </cell>
          <cell r="E411">
            <v>2049</v>
          </cell>
          <cell r="F411">
            <v>5</v>
          </cell>
          <cell r="G411">
            <v>5</v>
          </cell>
          <cell r="H411">
            <v>853</v>
          </cell>
          <cell r="P411">
            <v>0</v>
          </cell>
          <cell r="Y411">
            <v>5</v>
          </cell>
          <cell r="AA411">
            <v>5</v>
          </cell>
        </row>
        <row r="412">
          <cell r="C412">
            <v>6820</v>
          </cell>
          <cell r="D412">
            <v>15360</v>
          </cell>
          <cell r="E412">
            <v>16971</v>
          </cell>
          <cell r="F412">
            <v>19888</v>
          </cell>
          <cell r="G412">
            <v>19888</v>
          </cell>
          <cell r="H412">
            <v>27232</v>
          </cell>
          <cell r="P412">
            <v>22327</v>
          </cell>
          <cell r="Y412">
            <v>23535</v>
          </cell>
          <cell r="AA412">
            <v>26711</v>
          </cell>
        </row>
        <row r="413">
          <cell r="C413">
            <v>7054</v>
          </cell>
          <cell r="D413">
            <v>2353</v>
          </cell>
          <cell r="E413">
            <v>781</v>
          </cell>
          <cell r="F413">
            <v>2744</v>
          </cell>
          <cell r="G413">
            <v>2744</v>
          </cell>
          <cell r="H413">
            <v>1404</v>
          </cell>
          <cell r="P413">
            <v>2947</v>
          </cell>
          <cell r="Y413">
            <v>3107</v>
          </cell>
          <cell r="AA413">
            <v>3562</v>
          </cell>
        </row>
        <row r="414">
          <cell r="C414">
            <v>1233</v>
          </cell>
          <cell r="D414">
            <v>994</v>
          </cell>
          <cell r="E414">
            <v>1988</v>
          </cell>
          <cell r="F414">
            <v>1754</v>
          </cell>
          <cell r="G414">
            <v>1754</v>
          </cell>
          <cell r="H414">
            <v>2752</v>
          </cell>
          <cell r="P414">
            <v>1109</v>
          </cell>
          <cell r="Y414">
            <v>1948</v>
          </cell>
          <cell r="AA414">
            <v>2046</v>
          </cell>
        </row>
        <row r="415">
          <cell r="C415">
            <v>2085</v>
          </cell>
          <cell r="D415">
            <v>2326</v>
          </cell>
          <cell r="E415">
            <v>1833</v>
          </cell>
          <cell r="F415">
            <v>3665</v>
          </cell>
          <cell r="G415">
            <v>3665</v>
          </cell>
          <cell r="H415">
            <v>4564</v>
          </cell>
          <cell r="P415">
            <v>6748</v>
          </cell>
          <cell r="Y415">
            <v>7517</v>
          </cell>
          <cell r="AA415">
            <v>7901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65</v>
          </cell>
          <cell r="G416">
            <v>65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12</v>
          </cell>
          <cell r="D417">
            <v>50</v>
          </cell>
          <cell r="E417">
            <v>1014</v>
          </cell>
          <cell r="F417">
            <v>0</v>
          </cell>
          <cell r="G417">
            <v>0</v>
          </cell>
          <cell r="H417">
            <v>989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12</v>
          </cell>
          <cell r="D418">
            <v>50</v>
          </cell>
          <cell r="E418">
            <v>1014</v>
          </cell>
          <cell r="F418">
            <v>0</v>
          </cell>
          <cell r="G418">
            <v>0</v>
          </cell>
          <cell r="H418">
            <v>989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3283</v>
          </cell>
          <cell r="D421">
            <v>4439</v>
          </cell>
          <cell r="E421">
            <v>5133</v>
          </cell>
          <cell r="F421">
            <v>7862</v>
          </cell>
          <cell r="G421">
            <v>8462</v>
          </cell>
          <cell r="H421">
            <v>4632</v>
          </cell>
          <cell r="P421">
            <v>8881</v>
          </cell>
          <cell r="Y421">
            <v>9353</v>
          </cell>
          <cell r="AA421">
            <v>9821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7686</v>
          </cell>
          <cell r="G424">
            <v>7686</v>
          </cell>
          <cell r="H424">
            <v>0</v>
          </cell>
          <cell r="P424">
            <v>8063</v>
          </cell>
          <cell r="Y424">
            <v>8490</v>
          </cell>
          <cell r="AA424">
            <v>8915</v>
          </cell>
        </row>
        <row r="426">
          <cell r="C426">
            <v>11</v>
          </cell>
          <cell r="D426">
            <v>30</v>
          </cell>
          <cell r="E426">
            <v>1071</v>
          </cell>
          <cell r="F426">
            <v>94</v>
          </cell>
          <cell r="G426">
            <v>94</v>
          </cell>
          <cell r="H426">
            <v>54</v>
          </cell>
          <cell r="P426">
            <v>99</v>
          </cell>
          <cell r="Y426">
            <v>104</v>
          </cell>
          <cell r="AA426">
            <v>109</v>
          </cell>
        </row>
        <row r="427">
          <cell r="C427">
            <v>3272</v>
          </cell>
          <cell r="D427">
            <v>4409</v>
          </cell>
          <cell r="E427">
            <v>4062</v>
          </cell>
          <cell r="F427">
            <v>82</v>
          </cell>
          <cell r="G427">
            <v>682</v>
          </cell>
          <cell r="H427">
            <v>4578</v>
          </cell>
          <cell r="P427">
            <v>719</v>
          </cell>
          <cell r="Y427">
            <v>759</v>
          </cell>
          <cell r="AA427">
            <v>797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49459</v>
          </cell>
          <cell r="D440">
            <v>47478</v>
          </cell>
          <cell r="E440">
            <v>41004</v>
          </cell>
          <cell r="F440">
            <v>63390</v>
          </cell>
          <cell r="G440">
            <v>76252</v>
          </cell>
          <cell r="H440">
            <v>76992</v>
          </cell>
          <cell r="P440">
            <v>80288</v>
          </cell>
          <cell r="Y440">
            <v>84637</v>
          </cell>
          <cell r="AA440">
            <v>88869</v>
          </cell>
        </row>
        <row r="441">
          <cell r="C441">
            <v>1755</v>
          </cell>
          <cell r="D441">
            <v>1723</v>
          </cell>
          <cell r="E441">
            <v>3644</v>
          </cell>
          <cell r="F441">
            <v>4386</v>
          </cell>
          <cell r="G441">
            <v>4886</v>
          </cell>
          <cell r="H441">
            <v>4309</v>
          </cell>
          <cell r="P441">
            <v>5137</v>
          </cell>
          <cell r="Y441">
            <v>5431</v>
          </cell>
          <cell r="AA441">
            <v>5703</v>
          </cell>
        </row>
        <row r="442">
          <cell r="C442">
            <v>1246</v>
          </cell>
          <cell r="D442">
            <v>979</v>
          </cell>
          <cell r="E442">
            <v>2750</v>
          </cell>
          <cell r="F442">
            <v>3576</v>
          </cell>
          <cell r="G442">
            <v>3576</v>
          </cell>
          <cell r="H442">
            <v>2958</v>
          </cell>
          <cell r="P442">
            <v>3759</v>
          </cell>
          <cell r="Y442">
            <v>3979</v>
          </cell>
          <cell r="AA442">
            <v>4178</v>
          </cell>
        </row>
        <row r="443">
          <cell r="C443">
            <v>509</v>
          </cell>
          <cell r="D443">
            <v>744</v>
          </cell>
          <cell r="E443">
            <v>894</v>
          </cell>
          <cell r="F443">
            <v>810</v>
          </cell>
          <cell r="G443">
            <v>1310</v>
          </cell>
          <cell r="H443">
            <v>1351</v>
          </cell>
          <cell r="P443">
            <v>1378</v>
          </cell>
          <cell r="Y443">
            <v>1452</v>
          </cell>
          <cell r="AA443">
            <v>1525</v>
          </cell>
        </row>
        <row r="445">
          <cell r="C445">
            <v>11066</v>
          </cell>
          <cell r="D445">
            <v>175</v>
          </cell>
          <cell r="E445">
            <v>-556</v>
          </cell>
          <cell r="F445">
            <v>0</v>
          </cell>
          <cell r="G445">
            <v>0</v>
          </cell>
          <cell r="H445">
            <v>420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-556</v>
          </cell>
          <cell r="F446">
            <v>0</v>
          </cell>
          <cell r="G446">
            <v>0</v>
          </cell>
          <cell r="H446">
            <v>221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11066</v>
          </cell>
          <cell r="D447">
            <v>175</v>
          </cell>
          <cell r="E447">
            <v>0</v>
          </cell>
          <cell r="F447">
            <v>0</v>
          </cell>
          <cell r="G447">
            <v>0</v>
          </cell>
          <cell r="H447">
            <v>199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482</v>
          </cell>
          <cell r="D448">
            <v>7707</v>
          </cell>
          <cell r="E448">
            <v>29706</v>
          </cell>
          <cell r="F448">
            <v>28346</v>
          </cell>
          <cell r="G448">
            <v>41529</v>
          </cell>
          <cell r="H448">
            <v>46498</v>
          </cell>
          <cell r="P448">
            <v>18993</v>
          </cell>
          <cell r="Y448">
            <v>17729</v>
          </cell>
          <cell r="AA448">
            <v>18617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482</v>
          </cell>
          <cell r="D450">
            <v>7707</v>
          </cell>
          <cell r="E450">
            <v>29706</v>
          </cell>
          <cell r="F450">
            <v>28346</v>
          </cell>
          <cell r="G450">
            <v>41529</v>
          </cell>
          <cell r="H450">
            <v>46498</v>
          </cell>
          <cell r="P450">
            <v>18993</v>
          </cell>
          <cell r="Y450">
            <v>17729</v>
          </cell>
          <cell r="AA450">
            <v>18617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307</v>
          </cell>
          <cell r="F455">
            <v>0</v>
          </cell>
          <cell r="G455">
            <v>0</v>
          </cell>
          <cell r="H455">
            <v>1304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Emergency Transport</v>
          </cell>
          <cell r="C503">
            <v>184508</v>
          </cell>
          <cell r="D503">
            <v>207226</v>
          </cell>
          <cell r="E503">
            <v>197867</v>
          </cell>
          <cell r="F503">
            <v>250805</v>
          </cell>
          <cell r="G503">
            <v>268564</v>
          </cell>
          <cell r="H503">
            <v>276918</v>
          </cell>
          <cell r="P503">
            <v>265563</v>
          </cell>
          <cell r="Y503">
            <v>279830</v>
          </cell>
          <cell r="AA503">
            <v>294334</v>
          </cell>
        </row>
        <row r="504">
          <cell r="B504" t="str">
            <v>Planned Patient Transport</v>
          </cell>
          <cell r="C504">
            <v>0</v>
          </cell>
          <cell r="D504">
            <v>0</v>
          </cell>
          <cell r="E504">
            <v>0</v>
          </cell>
          <cell r="F504">
            <v>1425</v>
          </cell>
          <cell r="G504">
            <v>715</v>
          </cell>
          <cell r="H504">
            <v>715</v>
          </cell>
          <cell r="P504">
            <v>2503</v>
          </cell>
          <cell r="Y504">
            <v>2639</v>
          </cell>
          <cell r="AA504">
            <v>2774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97797</v>
          </cell>
          <cell r="D525">
            <v>112681</v>
          </cell>
          <cell r="E525">
            <v>131734</v>
          </cell>
          <cell r="F525">
            <v>151671</v>
          </cell>
          <cell r="G525">
            <v>143161</v>
          </cell>
          <cell r="H525">
            <v>146676</v>
          </cell>
          <cell r="P525">
            <v>160456</v>
          </cell>
          <cell r="Y525">
            <v>169159</v>
          </cell>
          <cell r="AA525">
            <v>178132</v>
          </cell>
        </row>
        <row r="526">
          <cell r="C526">
            <v>83364</v>
          </cell>
          <cell r="D526">
            <v>96949</v>
          </cell>
          <cell r="E526">
            <v>111930</v>
          </cell>
          <cell r="F526">
            <v>130925</v>
          </cell>
          <cell r="G526">
            <v>122415</v>
          </cell>
          <cell r="H526">
            <v>146676</v>
          </cell>
          <cell r="P526">
            <v>138489</v>
          </cell>
          <cell r="Y526">
            <v>145998</v>
          </cell>
          <cell r="AA526">
            <v>153742</v>
          </cell>
        </row>
        <row r="527">
          <cell r="C527">
            <v>14433</v>
          </cell>
          <cell r="D527">
            <v>15732</v>
          </cell>
          <cell r="E527">
            <v>19804</v>
          </cell>
          <cell r="F527">
            <v>20746</v>
          </cell>
          <cell r="G527">
            <v>20746</v>
          </cell>
          <cell r="H527">
            <v>0</v>
          </cell>
          <cell r="P527">
            <v>21967</v>
          </cell>
          <cell r="Y527">
            <v>23161</v>
          </cell>
          <cell r="AA527">
            <v>24390</v>
          </cell>
        </row>
        <row r="528">
          <cell r="C528">
            <v>83499</v>
          </cell>
          <cell r="D528">
            <v>67513</v>
          </cell>
          <cell r="E528">
            <v>57249</v>
          </cell>
          <cell r="F528">
            <v>69652</v>
          </cell>
          <cell r="G528">
            <v>69652</v>
          </cell>
          <cell r="H528">
            <v>66192</v>
          </cell>
          <cell r="P528">
            <v>76170</v>
          </cell>
          <cell r="Y528">
            <v>82559</v>
          </cell>
          <cell r="AA528">
            <v>86688</v>
          </cell>
        </row>
        <row r="529">
          <cell r="C529">
            <v>1</v>
          </cell>
          <cell r="D529">
            <v>5</v>
          </cell>
          <cell r="E529">
            <v>0</v>
          </cell>
          <cell r="F529">
            <v>0</v>
          </cell>
          <cell r="G529">
            <v>0</v>
          </cell>
          <cell r="H529">
            <v>6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25</v>
          </cell>
          <cell r="D530">
            <v>99</v>
          </cell>
          <cell r="E530">
            <v>0</v>
          </cell>
          <cell r="F530">
            <v>100</v>
          </cell>
          <cell r="G530">
            <v>100</v>
          </cell>
          <cell r="H530">
            <v>108</v>
          </cell>
          <cell r="P530">
            <v>105</v>
          </cell>
          <cell r="Y530">
            <v>111</v>
          </cell>
          <cell r="AA530">
            <v>117</v>
          </cell>
        </row>
        <row r="531">
          <cell r="C531">
            <v>686</v>
          </cell>
          <cell r="D531">
            <v>1182</v>
          </cell>
          <cell r="E531">
            <v>413</v>
          </cell>
          <cell r="F531">
            <v>7849</v>
          </cell>
          <cell r="G531">
            <v>7849</v>
          </cell>
          <cell r="H531">
            <v>3590</v>
          </cell>
          <cell r="P531">
            <v>8944</v>
          </cell>
          <cell r="Y531">
            <v>9563</v>
          </cell>
          <cell r="AA531">
            <v>10041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3</v>
          </cell>
          <cell r="E533">
            <v>3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14</v>
          </cell>
          <cell r="D534">
            <v>100</v>
          </cell>
          <cell r="E534">
            <v>39</v>
          </cell>
          <cell r="F534">
            <v>100</v>
          </cell>
          <cell r="G534">
            <v>100</v>
          </cell>
          <cell r="H534">
            <v>74</v>
          </cell>
          <cell r="P534">
            <v>105</v>
          </cell>
          <cell r="Y534">
            <v>111</v>
          </cell>
          <cell r="AA534">
            <v>117</v>
          </cell>
        </row>
        <row r="535">
          <cell r="C535">
            <v>33</v>
          </cell>
          <cell r="D535">
            <v>121</v>
          </cell>
          <cell r="E535">
            <v>49</v>
          </cell>
          <cell r="F535">
            <v>1414</v>
          </cell>
          <cell r="G535">
            <v>1414</v>
          </cell>
          <cell r="H535">
            <v>371</v>
          </cell>
          <cell r="P535">
            <v>1581</v>
          </cell>
          <cell r="Y535">
            <v>1666</v>
          </cell>
          <cell r="AA535">
            <v>1749</v>
          </cell>
        </row>
        <row r="536">
          <cell r="C536">
            <v>4260</v>
          </cell>
          <cell r="D536">
            <v>1709</v>
          </cell>
          <cell r="E536">
            <v>1</v>
          </cell>
          <cell r="F536">
            <v>500</v>
          </cell>
          <cell r="G536">
            <v>500</v>
          </cell>
          <cell r="H536">
            <v>121</v>
          </cell>
          <cell r="P536">
            <v>527</v>
          </cell>
          <cell r="Y536">
            <v>555</v>
          </cell>
          <cell r="AA536">
            <v>583</v>
          </cell>
        </row>
        <row r="537">
          <cell r="C537">
            <v>480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431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29959</v>
          </cell>
          <cell r="D542">
            <v>8119</v>
          </cell>
          <cell r="E542">
            <v>3060</v>
          </cell>
          <cell r="F542">
            <v>4000</v>
          </cell>
          <cell r="G542">
            <v>4000</v>
          </cell>
          <cell r="H542">
            <v>1932</v>
          </cell>
          <cell r="P542">
            <v>4216</v>
          </cell>
          <cell r="Y542">
            <v>4444</v>
          </cell>
          <cell r="AA542">
            <v>4666</v>
          </cell>
        </row>
        <row r="543">
          <cell r="C543">
            <v>79</v>
          </cell>
          <cell r="D543">
            <v>71</v>
          </cell>
          <cell r="E543">
            <v>88</v>
          </cell>
          <cell r="F543">
            <v>23</v>
          </cell>
          <cell r="G543">
            <v>23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27658</v>
          </cell>
          <cell r="E545">
            <v>41112</v>
          </cell>
          <cell r="F545">
            <v>22950</v>
          </cell>
          <cell r="G545">
            <v>22950</v>
          </cell>
          <cell r="H545">
            <v>48322</v>
          </cell>
          <cell r="P545">
            <v>25480</v>
          </cell>
          <cell r="Y545">
            <v>27936</v>
          </cell>
          <cell r="AA545">
            <v>29333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3000</v>
          </cell>
          <cell r="G547">
            <v>3000</v>
          </cell>
          <cell r="H547">
            <v>720</v>
          </cell>
          <cell r="P547">
            <v>3162</v>
          </cell>
          <cell r="Y547">
            <v>3333</v>
          </cell>
          <cell r="AA547">
            <v>3500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9</v>
          </cell>
          <cell r="D549">
            <v>8</v>
          </cell>
          <cell r="E549">
            <v>6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28214</v>
          </cell>
          <cell r="D550">
            <v>20879</v>
          </cell>
          <cell r="E550">
            <v>4013</v>
          </cell>
          <cell r="F550">
            <v>20500</v>
          </cell>
          <cell r="G550">
            <v>20500</v>
          </cell>
          <cell r="H550">
            <v>1601</v>
          </cell>
          <cell r="P550">
            <v>22527</v>
          </cell>
          <cell r="Y550">
            <v>24805</v>
          </cell>
          <cell r="AA550">
            <v>26045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200</v>
          </cell>
          <cell r="G551">
            <v>200</v>
          </cell>
          <cell r="H551">
            <v>48</v>
          </cell>
          <cell r="P551">
            <v>211</v>
          </cell>
          <cell r="Y551">
            <v>222</v>
          </cell>
          <cell r="AA551">
            <v>233</v>
          </cell>
        </row>
        <row r="552">
          <cell r="C552">
            <v>8595</v>
          </cell>
          <cell r="D552">
            <v>1944</v>
          </cell>
          <cell r="E552">
            <v>284</v>
          </cell>
          <cell r="F552">
            <v>300</v>
          </cell>
          <cell r="G552">
            <v>300</v>
          </cell>
          <cell r="H552">
            <v>76</v>
          </cell>
          <cell r="P552">
            <v>316</v>
          </cell>
          <cell r="Y552">
            <v>333</v>
          </cell>
          <cell r="AA552">
            <v>350</v>
          </cell>
        </row>
        <row r="553">
          <cell r="C553">
            <v>789</v>
          </cell>
          <cell r="D553">
            <v>181</v>
          </cell>
          <cell r="E553">
            <v>1341</v>
          </cell>
          <cell r="F553">
            <v>1432</v>
          </cell>
          <cell r="G553">
            <v>1432</v>
          </cell>
          <cell r="H553">
            <v>1471</v>
          </cell>
          <cell r="P553">
            <v>1088</v>
          </cell>
          <cell r="Y553">
            <v>1147</v>
          </cell>
          <cell r="AA553">
            <v>1204</v>
          </cell>
        </row>
        <row r="554">
          <cell r="C554">
            <v>172</v>
          </cell>
          <cell r="D554">
            <v>201</v>
          </cell>
          <cell r="E554">
            <v>0</v>
          </cell>
          <cell r="F554">
            <v>702</v>
          </cell>
          <cell r="G554">
            <v>702</v>
          </cell>
          <cell r="H554">
            <v>191</v>
          </cell>
          <cell r="P554">
            <v>740</v>
          </cell>
          <cell r="Y554">
            <v>780</v>
          </cell>
          <cell r="AA554">
            <v>819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1163</v>
          </cell>
          <cell r="D557">
            <v>1201</v>
          </cell>
          <cell r="E557">
            <v>186</v>
          </cell>
          <cell r="F557">
            <v>928</v>
          </cell>
          <cell r="G557">
            <v>928</v>
          </cell>
          <cell r="H557">
            <v>2154</v>
          </cell>
          <cell r="P557">
            <v>878</v>
          </cell>
          <cell r="Y557">
            <v>924</v>
          </cell>
          <cell r="AA557">
            <v>970</v>
          </cell>
        </row>
        <row r="558">
          <cell r="C558">
            <v>616</v>
          </cell>
          <cell r="D558">
            <v>382</v>
          </cell>
          <cell r="E558">
            <v>121</v>
          </cell>
          <cell r="F558">
            <v>150</v>
          </cell>
          <cell r="G558">
            <v>150</v>
          </cell>
          <cell r="H558">
            <v>266</v>
          </cell>
          <cell r="P558">
            <v>527</v>
          </cell>
          <cell r="Y558">
            <v>555</v>
          </cell>
          <cell r="AA558">
            <v>583</v>
          </cell>
        </row>
        <row r="559">
          <cell r="C559">
            <v>5790</v>
          </cell>
          <cell r="D559">
            <v>927</v>
          </cell>
          <cell r="E559">
            <v>3951</v>
          </cell>
          <cell r="F559">
            <v>2993</v>
          </cell>
          <cell r="G559">
            <v>2993</v>
          </cell>
          <cell r="H559">
            <v>2634</v>
          </cell>
          <cell r="P559">
            <v>3155</v>
          </cell>
          <cell r="Y559">
            <v>3325</v>
          </cell>
          <cell r="AA559">
            <v>3491</v>
          </cell>
        </row>
        <row r="560">
          <cell r="C560">
            <v>1173</v>
          </cell>
          <cell r="D560">
            <v>1060</v>
          </cell>
          <cell r="E560">
            <v>831</v>
          </cell>
          <cell r="F560">
            <v>851</v>
          </cell>
          <cell r="G560">
            <v>851</v>
          </cell>
          <cell r="H560">
            <v>353</v>
          </cell>
          <cell r="P560">
            <v>921</v>
          </cell>
          <cell r="Y560">
            <v>971</v>
          </cell>
          <cell r="AA560">
            <v>1020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970</v>
          </cell>
          <cell r="D562">
            <v>1518</v>
          </cell>
          <cell r="E562">
            <v>1236</v>
          </cell>
          <cell r="F562">
            <v>1400</v>
          </cell>
          <cell r="G562">
            <v>1400</v>
          </cell>
          <cell r="H562">
            <v>1902</v>
          </cell>
          <cell r="P562">
            <v>1476</v>
          </cell>
          <cell r="Y562">
            <v>1556</v>
          </cell>
          <cell r="AA562">
            <v>1634</v>
          </cell>
        </row>
        <row r="563">
          <cell r="C563">
            <v>10</v>
          </cell>
          <cell r="D563">
            <v>0</v>
          </cell>
          <cell r="E563">
            <v>0</v>
          </cell>
          <cell r="F563">
            <v>60</v>
          </cell>
          <cell r="G563">
            <v>60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121</v>
          </cell>
          <cell r="E564">
            <v>512</v>
          </cell>
          <cell r="F564">
            <v>200</v>
          </cell>
          <cell r="G564">
            <v>200</v>
          </cell>
          <cell r="H564">
            <v>90</v>
          </cell>
          <cell r="P564">
            <v>211</v>
          </cell>
          <cell r="Y564">
            <v>222</v>
          </cell>
          <cell r="AA564">
            <v>233</v>
          </cell>
        </row>
        <row r="565">
          <cell r="C565">
            <v>30</v>
          </cell>
          <cell r="D565">
            <v>24</v>
          </cell>
          <cell r="E565">
            <v>3</v>
          </cell>
          <cell r="F565">
            <v>0</v>
          </cell>
          <cell r="G565">
            <v>0</v>
          </cell>
          <cell r="H565">
            <v>162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213</v>
          </cell>
          <cell r="E567">
            <v>210</v>
          </cell>
          <cell r="F567">
            <v>0</v>
          </cell>
          <cell r="G567">
            <v>0</v>
          </cell>
          <cell r="H567">
            <v>522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213</v>
          </cell>
          <cell r="E568">
            <v>210</v>
          </cell>
          <cell r="F568">
            <v>0</v>
          </cell>
          <cell r="G568">
            <v>0</v>
          </cell>
          <cell r="H568">
            <v>522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237</v>
          </cell>
          <cell r="D571">
            <v>202</v>
          </cell>
          <cell r="E571">
            <v>163</v>
          </cell>
          <cell r="F571">
            <v>320</v>
          </cell>
          <cell r="G571">
            <v>320</v>
          </cell>
          <cell r="H571">
            <v>166</v>
          </cell>
          <cell r="P571">
            <v>366</v>
          </cell>
          <cell r="Y571">
            <v>386</v>
          </cell>
          <cell r="AA571">
            <v>405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237</v>
          </cell>
          <cell r="D577">
            <v>202</v>
          </cell>
          <cell r="E577">
            <v>163</v>
          </cell>
          <cell r="F577">
            <v>320</v>
          </cell>
          <cell r="G577">
            <v>320</v>
          </cell>
          <cell r="H577">
            <v>166</v>
          </cell>
          <cell r="P577">
            <v>366</v>
          </cell>
          <cell r="Y577">
            <v>386</v>
          </cell>
          <cell r="AA577">
            <v>405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165</v>
          </cell>
          <cell r="D591">
            <v>56</v>
          </cell>
          <cell r="E591">
            <v>143</v>
          </cell>
          <cell r="F591">
            <v>30</v>
          </cell>
          <cell r="G591">
            <v>30</v>
          </cell>
          <cell r="H591">
            <v>100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165</v>
          </cell>
          <cell r="D592">
            <v>56</v>
          </cell>
          <cell r="E592">
            <v>143</v>
          </cell>
          <cell r="F592">
            <v>30</v>
          </cell>
          <cell r="G592">
            <v>30</v>
          </cell>
          <cell r="H592">
            <v>100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392</v>
          </cell>
          <cell r="D595">
            <v>0</v>
          </cell>
          <cell r="E595">
            <v>5386</v>
          </cell>
          <cell r="F595">
            <v>0</v>
          </cell>
          <cell r="G595">
            <v>0</v>
          </cell>
          <cell r="H595">
            <v>1859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5386</v>
          </cell>
          <cell r="F596">
            <v>0</v>
          </cell>
          <cell r="G596">
            <v>0</v>
          </cell>
          <cell r="H596">
            <v>1859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392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2418</v>
          </cell>
          <cell r="D598">
            <v>26561</v>
          </cell>
          <cell r="E598">
            <v>2917</v>
          </cell>
          <cell r="F598">
            <v>30557</v>
          </cell>
          <cell r="G598">
            <v>56116</v>
          </cell>
          <cell r="H598">
            <v>62066</v>
          </cell>
          <cell r="P598">
            <v>31074</v>
          </cell>
          <cell r="Y598">
            <v>30365</v>
          </cell>
          <cell r="AA598">
            <v>31883</v>
          </cell>
        </row>
        <row r="599">
          <cell r="C599">
            <v>1377</v>
          </cell>
          <cell r="D599">
            <v>0</v>
          </cell>
          <cell r="E599">
            <v>2917</v>
          </cell>
          <cell r="F599">
            <v>30557</v>
          </cell>
          <cell r="G599">
            <v>56116</v>
          </cell>
          <cell r="H599">
            <v>62066</v>
          </cell>
          <cell r="P599">
            <v>31074</v>
          </cell>
          <cell r="Y599">
            <v>30365</v>
          </cell>
          <cell r="AA599">
            <v>31883</v>
          </cell>
        </row>
        <row r="600">
          <cell r="C600">
            <v>1041</v>
          </cell>
          <cell r="D600">
            <v>26561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65</v>
          </cell>
          <cell r="F605">
            <v>0</v>
          </cell>
          <cell r="G605">
            <v>0</v>
          </cell>
          <cell r="H605">
            <v>52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General (Regional) Hospitals</v>
          </cell>
          <cell r="C653">
            <v>105696</v>
          </cell>
          <cell r="D653">
            <v>125533</v>
          </cell>
          <cell r="E653">
            <v>149624</v>
          </cell>
          <cell r="F653">
            <v>209777</v>
          </cell>
          <cell r="G653">
            <v>197227</v>
          </cell>
          <cell r="H653">
            <v>218422</v>
          </cell>
          <cell r="P653">
            <v>239738</v>
          </cell>
          <cell r="Y653">
            <v>252894</v>
          </cell>
          <cell r="AA653">
            <v>266070</v>
          </cell>
        </row>
        <row r="654">
          <cell r="B654" t="str">
            <v>Tuberculosis Hospitals</v>
          </cell>
          <cell r="C654">
            <v>20698</v>
          </cell>
          <cell r="D654">
            <v>12043</v>
          </cell>
          <cell r="E654">
            <v>6294</v>
          </cell>
          <cell r="F654">
            <v>13098</v>
          </cell>
          <cell r="G654">
            <v>13198</v>
          </cell>
          <cell r="H654">
            <v>15172</v>
          </cell>
          <cell r="P654">
            <v>13639</v>
          </cell>
          <cell r="Y654">
            <v>15167</v>
          </cell>
          <cell r="AA654">
            <v>15950</v>
          </cell>
        </row>
        <row r="655">
          <cell r="B655" t="str">
            <v>Psychiatric/Mental Hospitals</v>
          </cell>
          <cell r="C655">
            <v>24959</v>
          </cell>
          <cell r="D655">
            <v>27120</v>
          </cell>
          <cell r="E655">
            <v>45164</v>
          </cell>
          <cell r="F655">
            <v>45110</v>
          </cell>
          <cell r="G655">
            <v>45410</v>
          </cell>
          <cell r="H655">
            <v>51167</v>
          </cell>
          <cell r="P655">
            <v>48376</v>
          </cell>
          <cell r="Y655">
            <v>50994</v>
          </cell>
          <cell r="AA655">
            <v>53672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92709</v>
          </cell>
          <cell r="D675">
            <v>110713</v>
          </cell>
          <cell r="E675">
            <v>140251</v>
          </cell>
          <cell r="F675">
            <v>187149</v>
          </cell>
          <cell r="G675">
            <v>174999</v>
          </cell>
          <cell r="H675">
            <v>180604</v>
          </cell>
          <cell r="P675">
            <v>215848</v>
          </cell>
          <cell r="Y675">
            <v>228504</v>
          </cell>
          <cell r="AA675">
            <v>240616</v>
          </cell>
        </row>
        <row r="676">
          <cell r="C676">
            <v>81857</v>
          </cell>
          <cell r="D676">
            <v>97403</v>
          </cell>
          <cell r="E676">
            <v>123838</v>
          </cell>
          <cell r="F676">
            <v>169605</v>
          </cell>
          <cell r="G676">
            <v>157455</v>
          </cell>
          <cell r="H676">
            <v>180604</v>
          </cell>
          <cell r="P676">
            <v>195610</v>
          </cell>
          <cell r="Y676">
            <v>209882</v>
          </cell>
          <cell r="AA676">
            <v>221006</v>
          </cell>
        </row>
        <row r="677">
          <cell r="C677">
            <v>10852</v>
          </cell>
          <cell r="D677">
            <v>13310</v>
          </cell>
          <cell r="E677">
            <v>16413</v>
          </cell>
          <cell r="F677">
            <v>17544</v>
          </cell>
          <cell r="G677">
            <v>17544</v>
          </cell>
          <cell r="H677">
            <v>0</v>
          </cell>
          <cell r="P677">
            <v>20238</v>
          </cell>
          <cell r="Y677">
            <v>18622</v>
          </cell>
          <cell r="AA677">
            <v>19610</v>
          </cell>
        </row>
        <row r="678">
          <cell r="C678">
            <v>45553</v>
          </cell>
          <cell r="D678">
            <v>52350</v>
          </cell>
          <cell r="E678">
            <v>56782</v>
          </cell>
          <cell r="F678">
            <v>79261</v>
          </cell>
          <cell r="G678">
            <v>79261</v>
          </cell>
          <cell r="H678">
            <v>99960</v>
          </cell>
          <cell r="P678">
            <v>84711</v>
          </cell>
          <cell r="Y678">
            <v>89294</v>
          </cell>
          <cell r="AA678">
            <v>93756</v>
          </cell>
        </row>
        <row r="679">
          <cell r="C679">
            <v>22</v>
          </cell>
          <cell r="D679">
            <v>8</v>
          </cell>
          <cell r="E679">
            <v>23</v>
          </cell>
          <cell r="F679">
            <v>155</v>
          </cell>
          <cell r="G679">
            <v>155</v>
          </cell>
          <cell r="H679">
            <v>30</v>
          </cell>
          <cell r="P679">
            <v>131</v>
          </cell>
          <cell r="Y679">
            <v>138</v>
          </cell>
          <cell r="AA679">
            <v>145</v>
          </cell>
        </row>
        <row r="680">
          <cell r="C680">
            <v>16</v>
          </cell>
          <cell r="D680">
            <v>63</v>
          </cell>
          <cell r="E680">
            <v>272</v>
          </cell>
          <cell r="F680">
            <v>169</v>
          </cell>
          <cell r="G680">
            <v>169</v>
          </cell>
          <cell r="H680">
            <v>987</v>
          </cell>
          <cell r="P680">
            <v>178</v>
          </cell>
          <cell r="Y680">
            <v>188</v>
          </cell>
          <cell r="AA680">
            <v>197</v>
          </cell>
        </row>
        <row r="681">
          <cell r="C681">
            <v>264</v>
          </cell>
          <cell r="D681">
            <v>515</v>
          </cell>
          <cell r="E681">
            <v>282</v>
          </cell>
          <cell r="F681">
            <v>87</v>
          </cell>
          <cell r="G681">
            <v>87</v>
          </cell>
          <cell r="H681">
            <v>607</v>
          </cell>
          <cell r="P681">
            <v>152</v>
          </cell>
          <cell r="Y681">
            <v>160</v>
          </cell>
          <cell r="AA681">
            <v>168</v>
          </cell>
        </row>
        <row r="682">
          <cell r="C682">
            <v>38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224</v>
          </cell>
          <cell r="D683">
            <v>1</v>
          </cell>
          <cell r="E683">
            <v>17</v>
          </cell>
          <cell r="F683">
            <v>16</v>
          </cell>
          <cell r="G683">
            <v>16</v>
          </cell>
          <cell r="H683">
            <v>21</v>
          </cell>
          <cell r="P683">
            <v>8</v>
          </cell>
          <cell r="Y683">
            <v>8</v>
          </cell>
          <cell r="AA683">
            <v>8</v>
          </cell>
        </row>
        <row r="684">
          <cell r="C684">
            <v>0</v>
          </cell>
          <cell r="D684">
            <v>398</v>
          </cell>
          <cell r="E684">
            <v>158</v>
          </cell>
          <cell r="F684">
            <v>117</v>
          </cell>
          <cell r="G684">
            <v>117</v>
          </cell>
          <cell r="H684">
            <v>451</v>
          </cell>
          <cell r="P684">
            <v>118</v>
          </cell>
          <cell r="Y684">
            <v>124</v>
          </cell>
          <cell r="AA684">
            <v>130</v>
          </cell>
        </row>
        <row r="685">
          <cell r="C685">
            <v>85</v>
          </cell>
          <cell r="D685">
            <v>541</v>
          </cell>
          <cell r="E685">
            <v>382</v>
          </cell>
          <cell r="F685">
            <v>648</v>
          </cell>
          <cell r="G685">
            <v>648</v>
          </cell>
          <cell r="H685">
            <v>169</v>
          </cell>
          <cell r="P685">
            <v>846</v>
          </cell>
          <cell r="Y685">
            <v>892</v>
          </cell>
          <cell r="AA685">
            <v>937</v>
          </cell>
        </row>
        <row r="686">
          <cell r="C686">
            <v>514</v>
          </cell>
          <cell r="D686">
            <v>765</v>
          </cell>
          <cell r="E686">
            <v>870</v>
          </cell>
          <cell r="F686">
            <v>3537</v>
          </cell>
          <cell r="G686">
            <v>3537</v>
          </cell>
          <cell r="H686">
            <v>761</v>
          </cell>
          <cell r="P686">
            <v>4965</v>
          </cell>
          <cell r="Y686">
            <v>5240</v>
          </cell>
          <cell r="AA686">
            <v>5502</v>
          </cell>
        </row>
        <row r="687">
          <cell r="C687">
            <v>14</v>
          </cell>
          <cell r="D687">
            <v>5</v>
          </cell>
          <cell r="E687">
            <v>6</v>
          </cell>
          <cell r="F687">
            <v>0</v>
          </cell>
          <cell r="G687">
            <v>0</v>
          </cell>
          <cell r="H687">
            <v>6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2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5369</v>
          </cell>
          <cell r="D689">
            <v>2758</v>
          </cell>
          <cell r="E689">
            <v>1321</v>
          </cell>
          <cell r="F689">
            <v>3530</v>
          </cell>
          <cell r="G689">
            <v>3530</v>
          </cell>
          <cell r="H689">
            <v>2564</v>
          </cell>
          <cell r="P689">
            <v>4225</v>
          </cell>
          <cell r="Y689">
            <v>4453</v>
          </cell>
          <cell r="AA689">
            <v>4676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23</v>
          </cell>
          <cell r="F691">
            <v>25</v>
          </cell>
          <cell r="G691">
            <v>25</v>
          </cell>
          <cell r="H691">
            <v>0</v>
          </cell>
          <cell r="P691">
            <v>26</v>
          </cell>
          <cell r="Y691">
            <v>27</v>
          </cell>
          <cell r="AA691">
            <v>28</v>
          </cell>
        </row>
        <row r="692">
          <cell r="C692">
            <v>1144</v>
          </cell>
          <cell r="D692">
            <v>2228</v>
          </cell>
          <cell r="E692">
            <v>3397</v>
          </cell>
          <cell r="F692">
            <v>2577</v>
          </cell>
          <cell r="G692">
            <v>2577</v>
          </cell>
          <cell r="H692">
            <v>20364</v>
          </cell>
          <cell r="P692">
            <v>1853</v>
          </cell>
          <cell r="Y692">
            <v>2059</v>
          </cell>
          <cell r="AA692">
            <v>2162</v>
          </cell>
        </row>
        <row r="693">
          <cell r="C693">
            <v>9357</v>
          </cell>
          <cell r="D693">
            <v>10636</v>
          </cell>
          <cell r="E693">
            <v>10874</v>
          </cell>
          <cell r="F693">
            <v>14335</v>
          </cell>
          <cell r="G693">
            <v>14335</v>
          </cell>
          <cell r="H693">
            <v>10828</v>
          </cell>
          <cell r="P693">
            <v>16333</v>
          </cell>
          <cell r="Y693">
            <v>17175</v>
          </cell>
          <cell r="AA693">
            <v>18033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36</v>
          </cell>
          <cell r="E695">
            <v>100</v>
          </cell>
          <cell r="F695">
            <v>0</v>
          </cell>
          <cell r="G695">
            <v>0</v>
          </cell>
          <cell r="H695">
            <v>54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309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1810</v>
          </cell>
          <cell r="D699">
            <v>2576</v>
          </cell>
          <cell r="E699">
            <v>2002</v>
          </cell>
          <cell r="F699">
            <v>2823</v>
          </cell>
          <cell r="G699">
            <v>2823</v>
          </cell>
          <cell r="H699">
            <v>2770</v>
          </cell>
          <cell r="P699">
            <v>2975</v>
          </cell>
          <cell r="Y699">
            <v>3136</v>
          </cell>
          <cell r="AA699">
            <v>3293</v>
          </cell>
        </row>
        <row r="700">
          <cell r="C700">
            <v>1946</v>
          </cell>
          <cell r="D700">
            <v>2090</v>
          </cell>
          <cell r="E700">
            <v>2631</v>
          </cell>
          <cell r="F700">
            <v>3389</v>
          </cell>
          <cell r="G700">
            <v>3389</v>
          </cell>
          <cell r="H700">
            <v>3414</v>
          </cell>
          <cell r="P700">
            <v>3562</v>
          </cell>
          <cell r="Y700">
            <v>3754</v>
          </cell>
          <cell r="AA700">
            <v>3941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5291</v>
          </cell>
          <cell r="D702">
            <v>244</v>
          </cell>
          <cell r="E702">
            <v>68</v>
          </cell>
          <cell r="F702">
            <v>200</v>
          </cell>
          <cell r="G702">
            <v>200</v>
          </cell>
          <cell r="H702">
            <v>841</v>
          </cell>
          <cell r="P702">
            <v>708</v>
          </cell>
          <cell r="Y702">
            <v>745</v>
          </cell>
          <cell r="AA702">
            <v>782</v>
          </cell>
        </row>
        <row r="703">
          <cell r="C703">
            <v>110</v>
          </cell>
          <cell r="D703">
            <v>6183</v>
          </cell>
          <cell r="E703">
            <v>7633</v>
          </cell>
          <cell r="F703">
            <v>8045</v>
          </cell>
          <cell r="G703">
            <v>8045</v>
          </cell>
          <cell r="H703">
            <v>10732</v>
          </cell>
          <cell r="P703">
            <v>8477</v>
          </cell>
          <cell r="Y703">
            <v>8935</v>
          </cell>
          <cell r="AA703">
            <v>9381</v>
          </cell>
        </row>
        <row r="704">
          <cell r="C704">
            <v>4834</v>
          </cell>
          <cell r="D704">
            <v>3802</v>
          </cell>
          <cell r="E704">
            <v>4757</v>
          </cell>
          <cell r="F704">
            <v>8001</v>
          </cell>
          <cell r="G704">
            <v>8001</v>
          </cell>
          <cell r="H704">
            <v>5893</v>
          </cell>
          <cell r="P704">
            <v>10476</v>
          </cell>
          <cell r="Y704">
            <v>11038</v>
          </cell>
          <cell r="AA704">
            <v>11590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2406</v>
          </cell>
          <cell r="D707">
            <v>2785</v>
          </cell>
          <cell r="E707">
            <v>3676</v>
          </cell>
          <cell r="F707">
            <v>4068</v>
          </cell>
          <cell r="G707">
            <v>4068</v>
          </cell>
          <cell r="H707">
            <v>5778</v>
          </cell>
          <cell r="P707">
            <v>3946</v>
          </cell>
          <cell r="Y707">
            <v>4159</v>
          </cell>
          <cell r="AA707">
            <v>4367</v>
          </cell>
        </row>
        <row r="708">
          <cell r="C708">
            <v>224</v>
          </cell>
          <cell r="D708">
            <v>595</v>
          </cell>
          <cell r="E708">
            <v>425</v>
          </cell>
          <cell r="F708">
            <v>615</v>
          </cell>
          <cell r="G708">
            <v>615</v>
          </cell>
          <cell r="H708">
            <v>4640</v>
          </cell>
          <cell r="P708">
            <v>598</v>
          </cell>
          <cell r="Y708">
            <v>630</v>
          </cell>
          <cell r="AA708">
            <v>661</v>
          </cell>
        </row>
        <row r="709">
          <cell r="C709">
            <v>3690</v>
          </cell>
          <cell r="D709">
            <v>3628</v>
          </cell>
          <cell r="E709">
            <v>2957</v>
          </cell>
          <cell r="F709">
            <v>3647</v>
          </cell>
          <cell r="G709">
            <v>3647</v>
          </cell>
          <cell r="H709">
            <v>3525</v>
          </cell>
          <cell r="P709">
            <v>3533</v>
          </cell>
          <cell r="Y709">
            <v>3861</v>
          </cell>
          <cell r="AA709">
            <v>4055</v>
          </cell>
        </row>
        <row r="710">
          <cell r="C710">
            <v>5277</v>
          </cell>
          <cell r="D710">
            <v>9422</v>
          </cell>
          <cell r="E710">
            <v>13861</v>
          </cell>
          <cell r="F710">
            <v>21791</v>
          </cell>
          <cell r="G710">
            <v>21791</v>
          </cell>
          <cell r="H710">
            <v>22723</v>
          </cell>
          <cell r="P710">
            <v>18800</v>
          </cell>
          <cell r="Y710">
            <v>19815</v>
          </cell>
          <cell r="AA710">
            <v>20806</v>
          </cell>
        </row>
        <row r="711">
          <cell r="C711">
            <v>110</v>
          </cell>
          <cell r="D711">
            <v>172</v>
          </cell>
          <cell r="E711">
            <v>0</v>
          </cell>
          <cell r="F711">
            <v>0</v>
          </cell>
          <cell r="G711">
            <v>0</v>
          </cell>
          <cell r="H711">
            <v>232</v>
          </cell>
          <cell r="P711">
            <v>1082</v>
          </cell>
          <cell r="Y711">
            <v>1139</v>
          </cell>
          <cell r="AA711">
            <v>1196</v>
          </cell>
        </row>
        <row r="712">
          <cell r="C712">
            <v>629</v>
          </cell>
          <cell r="D712">
            <v>1014</v>
          </cell>
          <cell r="E712">
            <v>934</v>
          </cell>
          <cell r="F712">
            <v>1115</v>
          </cell>
          <cell r="G712">
            <v>1115</v>
          </cell>
          <cell r="H712">
            <v>1757</v>
          </cell>
          <cell r="P712">
            <v>1006</v>
          </cell>
          <cell r="Y712">
            <v>869</v>
          </cell>
          <cell r="AA712">
            <v>912</v>
          </cell>
        </row>
        <row r="713">
          <cell r="C713">
            <v>15</v>
          </cell>
          <cell r="D713">
            <v>904</v>
          </cell>
          <cell r="E713">
            <v>29</v>
          </cell>
          <cell r="F713">
            <v>76</v>
          </cell>
          <cell r="G713">
            <v>76</v>
          </cell>
          <cell r="H713">
            <v>6</v>
          </cell>
          <cell r="P713">
            <v>158</v>
          </cell>
          <cell r="Y713">
            <v>165</v>
          </cell>
          <cell r="AA713">
            <v>173</v>
          </cell>
        </row>
        <row r="714">
          <cell r="C714">
            <v>2156</v>
          </cell>
          <cell r="D714">
            <v>981</v>
          </cell>
          <cell r="E714">
            <v>84</v>
          </cell>
          <cell r="F714">
            <v>295</v>
          </cell>
          <cell r="G714">
            <v>295</v>
          </cell>
          <cell r="H714">
            <v>246</v>
          </cell>
          <cell r="P714">
            <v>555</v>
          </cell>
          <cell r="Y714">
            <v>584</v>
          </cell>
          <cell r="AA714">
            <v>613</v>
          </cell>
        </row>
        <row r="715">
          <cell r="C715">
            <v>8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250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4</v>
          </cell>
          <cell r="D717">
            <v>0</v>
          </cell>
          <cell r="E717">
            <v>15</v>
          </cell>
          <cell r="F717">
            <v>0</v>
          </cell>
          <cell r="G717">
            <v>0</v>
          </cell>
          <cell r="H717">
            <v>15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4</v>
          </cell>
          <cell r="D718">
            <v>0</v>
          </cell>
          <cell r="E718">
            <v>15</v>
          </cell>
          <cell r="F718">
            <v>0</v>
          </cell>
          <cell r="G718">
            <v>0</v>
          </cell>
          <cell r="H718">
            <v>15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1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377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1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377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2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2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144</v>
          </cell>
          <cell r="F741">
            <v>979</v>
          </cell>
          <cell r="G741">
            <v>979</v>
          </cell>
          <cell r="H741">
            <v>757</v>
          </cell>
          <cell r="P741">
            <v>1028</v>
          </cell>
          <cell r="Y741">
            <v>1082</v>
          </cell>
          <cell r="AA741">
            <v>1136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144</v>
          </cell>
          <cell r="F743">
            <v>979</v>
          </cell>
          <cell r="G743">
            <v>979</v>
          </cell>
          <cell r="H743">
            <v>757</v>
          </cell>
          <cell r="P743">
            <v>1028</v>
          </cell>
          <cell r="Y743">
            <v>1082</v>
          </cell>
          <cell r="AA743">
            <v>1136</v>
          </cell>
        </row>
        <row r="745">
          <cell r="C745">
            <v>9942</v>
          </cell>
          <cell r="D745">
            <v>0</v>
          </cell>
          <cell r="E745">
            <v>2826</v>
          </cell>
          <cell r="F745">
            <v>0</v>
          </cell>
          <cell r="G745">
            <v>0</v>
          </cell>
          <cell r="H745">
            <v>897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2563</v>
          </cell>
          <cell r="F746">
            <v>0</v>
          </cell>
          <cell r="G746">
            <v>0</v>
          </cell>
          <cell r="H746">
            <v>897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9942</v>
          </cell>
          <cell r="D747">
            <v>0</v>
          </cell>
          <cell r="E747">
            <v>263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3126</v>
          </cell>
          <cell r="D748">
            <v>1633</v>
          </cell>
          <cell r="E748">
            <v>1064</v>
          </cell>
          <cell r="F748">
            <v>596</v>
          </cell>
          <cell r="G748">
            <v>596</v>
          </cell>
          <cell r="H748">
            <v>2144</v>
          </cell>
          <cell r="P748">
            <v>166</v>
          </cell>
          <cell r="Y748">
            <v>175</v>
          </cell>
          <cell r="AA748">
            <v>184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3126</v>
          </cell>
          <cell r="D750">
            <v>1633</v>
          </cell>
          <cell r="E750">
            <v>1064</v>
          </cell>
          <cell r="F750">
            <v>596</v>
          </cell>
          <cell r="G750">
            <v>596</v>
          </cell>
          <cell r="H750">
            <v>2144</v>
          </cell>
          <cell r="P750">
            <v>166</v>
          </cell>
          <cell r="Y750">
            <v>175</v>
          </cell>
          <cell r="AA750">
            <v>184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18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5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Provincial Tertiary Hospital Services</v>
          </cell>
          <cell r="C803">
            <v>665511</v>
          </cell>
          <cell r="D803">
            <v>729538</v>
          </cell>
          <cell r="E803">
            <v>739655</v>
          </cell>
          <cell r="F803">
            <v>786472</v>
          </cell>
          <cell r="G803">
            <v>791172</v>
          </cell>
          <cell r="H803">
            <v>816370</v>
          </cell>
          <cell r="P803">
            <v>831184</v>
          </cell>
          <cell r="Y803">
            <v>876798</v>
          </cell>
          <cell r="AA803">
            <v>921771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410353</v>
          </cell>
          <cell r="D825">
            <v>443536</v>
          </cell>
          <cell r="E825">
            <v>475616</v>
          </cell>
          <cell r="F825">
            <v>526016</v>
          </cell>
          <cell r="G825">
            <v>530716</v>
          </cell>
          <cell r="H825">
            <v>526571</v>
          </cell>
          <cell r="P825">
            <v>555315</v>
          </cell>
          <cell r="Y825">
            <v>573471</v>
          </cell>
          <cell r="AA825">
            <v>603865</v>
          </cell>
        </row>
        <row r="826">
          <cell r="C826">
            <v>364525</v>
          </cell>
          <cell r="D826">
            <v>390978</v>
          </cell>
          <cell r="E826">
            <v>421762</v>
          </cell>
          <cell r="F826">
            <v>476129</v>
          </cell>
          <cell r="G826">
            <v>480829</v>
          </cell>
          <cell r="H826">
            <v>526571</v>
          </cell>
          <cell r="P826">
            <v>502985</v>
          </cell>
          <cell r="Y826">
            <v>520015</v>
          </cell>
          <cell r="AA826">
            <v>547576</v>
          </cell>
        </row>
        <row r="827">
          <cell r="C827">
            <v>45828</v>
          </cell>
          <cell r="D827">
            <v>52558</v>
          </cell>
          <cell r="E827">
            <v>53854</v>
          </cell>
          <cell r="F827">
            <v>49887</v>
          </cell>
          <cell r="G827">
            <v>49887</v>
          </cell>
          <cell r="H827">
            <v>0</v>
          </cell>
          <cell r="P827">
            <v>52330</v>
          </cell>
          <cell r="Y827">
            <v>53456</v>
          </cell>
          <cell r="AA827">
            <v>56289</v>
          </cell>
        </row>
        <row r="828">
          <cell r="C828">
            <v>237060</v>
          </cell>
          <cell r="D828">
            <v>252230</v>
          </cell>
          <cell r="E828">
            <v>225882</v>
          </cell>
          <cell r="F828">
            <v>238377</v>
          </cell>
          <cell r="G828">
            <v>238377</v>
          </cell>
          <cell r="H828">
            <v>266054</v>
          </cell>
          <cell r="P828">
            <v>257565</v>
          </cell>
          <cell r="Y828">
            <v>287036</v>
          </cell>
          <cell r="AA828">
            <v>300034</v>
          </cell>
        </row>
        <row r="829">
          <cell r="C829">
            <v>43</v>
          </cell>
          <cell r="D829">
            <v>35</v>
          </cell>
          <cell r="E829">
            <v>311</v>
          </cell>
          <cell r="F829">
            <v>266</v>
          </cell>
          <cell r="G829">
            <v>266</v>
          </cell>
          <cell r="H829">
            <v>672</v>
          </cell>
          <cell r="P829">
            <v>280</v>
          </cell>
          <cell r="Y829">
            <v>295</v>
          </cell>
          <cell r="AA829">
            <v>310</v>
          </cell>
        </row>
        <row r="830">
          <cell r="C830">
            <v>327</v>
          </cell>
          <cell r="D830">
            <v>434</v>
          </cell>
          <cell r="E830">
            <v>411</v>
          </cell>
          <cell r="F830">
            <v>537</v>
          </cell>
          <cell r="G830">
            <v>537</v>
          </cell>
          <cell r="H830">
            <v>377</v>
          </cell>
          <cell r="P830">
            <v>566</v>
          </cell>
          <cell r="Y830">
            <v>597</v>
          </cell>
          <cell r="AA830">
            <v>627</v>
          </cell>
        </row>
        <row r="831">
          <cell r="C831">
            <v>1983</v>
          </cell>
          <cell r="D831">
            <v>2799</v>
          </cell>
          <cell r="E831">
            <v>1239</v>
          </cell>
          <cell r="F831">
            <v>500</v>
          </cell>
          <cell r="G831">
            <v>500</v>
          </cell>
          <cell r="H831">
            <v>2246</v>
          </cell>
          <cell r="P831">
            <v>1054</v>
          </cell>
          <cell r="Y831">
            <v>1111</v>
          </cell>
          <cell r="AA831">
            <v>1167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4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24</v>
          </cell>
          <cell r="E833">
            <v>87</v>
          </cell>
          <cell r="F833">
            <v>78</v>
          </cell>
          <cell r="G833">
            <v>78</v>
          </cell>
          <cell r="H833">
            <v>82</v>
          </cell>
          <cell r="P833">
            <v>82</v>
          </cell>
          <cell r="Y833">
            <v>86</v>
          </cell>
          <cell r="AA833">
            <v>90</v>
          </cell>
        </row>
        <row r="834">
          <cell r="C834">
            <v>11</v>
          </cell>
          <cell r="D834">
            <v>0</v>
          </cell>
          <cell r="E834">
            <v>151</v>
          </cell>
          <cell r="F834">
            <v>149</v>
          </cell>
          <cell r="G834">
            <v>149</v>
          </cell>
          <cell r="H834">
            <v>222</v>
          </cell>
          <cell r="P834">
            <v>157</v>
          </cell>
          <cell r="Y834">
            <v>165</v>
          </cell>
          <cell r="AA834">
            <v>173</v>
          </cell>
        </row>
        <row r="835">
          <cell r="C835">
            <v>665</v>
          </cell>
          <cell r="D835">
            <v>1584</v>
          </cell>
          <cell r="E835">
            <v>463</v>
          </cell>
          <cell r="F835">
            <v>156</v>
          </cell>
          <cell r="G835">
            <v>156</v>
          </cell>
          <cell r="H835">
            <v>1237</v>
          </cell>
          <cell r="P835">
            <v>164</v>
          </cell>
          <cell r="Y835">
            <v>173</v>
          </cell>
          <cell r="AA835">
            <v>182</v>
          </cell>
        </row>
        <row r="836">
          <cell r="C836">
            <v>8349</v>
          </cell>
          <cell r="D836">
            <v>14637</v>
          </cell>
          <cell r="E836">
            <v>971</v>
          </cell>
          <cell r="F836">
            <v>2500</v>
          </cell>
          <cell r="G836">
            <v>2500</v>
          </cell>
          <cell r="H836">
            <v>2926</v>
          </cell>
          <cell r="P836">
            <v>4216</v>
          </cell>
          <cell r="Y836">
            <v>4444</v>
          </cell>
          <cell r="AA836">
            <v>4670</v>
          </cell>
        </row>
        <row r="837">
          <cell r="C837">
            <v>2408</v>
          </cell>
          <cell r="D837">
            <v>710</v>
          </cell>
          <cell r="E837">
            <v>547</v>
          </cell>
          <cell r="F837">
            <v>286</v>
          </cell>
          <cell r="G837">
            <v>286</v>
          </cell>
          <cell r="H837">
            <v>893</v>
          </cell>
          <cell r="P837">
            <v>301</v>
          </cell>
          <cell r="Y837">
            <v>317</v>
          </cell>
          <cell r="AA837">
            <v>333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29759</v>
          </cell>
          <cell r="D839">
            <v>35022</v>
          </cell>
          <cell r="E839">
            <v>21333</v>
          </cell>
          <cell r="F839">
            <v>41968</v>
          </cell>
          <cell r="G839">
            <v>41968</v>
          </cell>
          <cell r="H839">
            <v>26179</v>
          </cell>
          <cell r="P839">
            <v>42732</v>
          </cell>
          <cell r="Y839">
            <v>43053</v>
          </cell>
          <cell r="AA839">
            <v>44306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6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3008</v>
          </cell>
          <cell r="D842">
            <v>25955</v>
          </cell>
          <cell r="E842">
            <v>21470</v>
          </cell>
          <cell r="F842">
            <v>30555</v>
          </cell>
          <cell r="G842">
            <v>30555</v>
          </cell>
          <cell r="H842">
            <v>22392</v>
          </cell>
          <cell r="P842">
            <v>31532</v>
          </cell>
          <cell r="Y842">
            <v>32499</v>
          </cell>
          <cell r="AA842">
            <v>35024</v>
          </cell>
        </row>
        <row r="843">
          <cell r="C843">
            <v>21224</v>
          </cell>
          <cell r="D843">
            <v>24853</v>
          </cell>
          <cell r="E843">
            <v>24409</v>
          </cell>
          <cell r="F843">
            <v>28227</v>
          </cell>
          <cell r="G843">
            <v>28227</v>
          </cell>
          <cell r="H843">
            <v>28767</v>
          </cell>
          <cell r="P843">
            <v>28751</v>
          </cell>
          <cell r="Y843">
            <v>30158</v>
          </cell>
          <cell r="AA843">
            <v>32926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142</v>
          </cell>
          <cell r="E845">
            <v>425</v>
          </cell>
          <cell r="F845">
            <v>70</v>
          </cell>
          <cell r="G845">
            <v>70</v>
          </cell>
          <cell r="H845">
            <v>143</v>
          </cell>
          <cell r="P845">
            <v>74</v>
          </cell>
          <cell r="Y845">
            <v>78</v>
          </cell>
          <cell r="AA845">
            <v>82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1007</v>
          </cell>
          <cell r="F847">
            <v>1008</v>
          </cell>
          <cell r="G847">
            <v>1008</v>
          </cell>
          <cell r="H847">
            <v>1216</v>
          </cell>
          <cell r="P847">
            <v>1062</v>
          </cell>
          <cell r="Y847">
            <v>1119</v>
          </cell>
          <cell r="AA847">
            <v>1175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7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23167</v>
          </cell>
          <cell r="D849">
            <v>1619</v>
          </cell>
          <cell r="E849">
            <v>1218</v>
          </cell>
          <cell r="F849">
            <v>0</v>
          </cell>
          <cell r="G849">
            <v>0</v>
          </cell>
          <cell r="H849">
            <v>1138</v>
          </cell>
          <cell r="P849">
            <v>4936</v>
          </cell>
          <cell r="Y849">
            <v>10971</v>
          </cell>
          <cell r="AA849">
            <v>11520</v>
          </cell>
        </row>
        <row r="850">
          <cell r="C850">
            <v>3160</v>
          </cell>
          <cell r="D850">
            <v>3310</v>
          </cell>
          <cell r="E850">
            <v>6413</v>
          </cell>
          <cell r="F850">
            <v>7424</v>
          </cell>
          <cell r="G850">
            <v>7424</v>
          </cell>
          <cell r="H850">
            <v>11931</v>
          </cell>
          <cell r="P850">
            <v>7825</v>
          </cell>
          <cell r="Y850">
            <v>14570</v>
          </cell>
          <cell r="AA850">
            <v>15299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1389</v>
          </cell>
          <cell r="D852">
            <v>1075</v>
          </cell>
          <cell r="E852">
            <v>1495</v>
          </cell>
          <cell r="F852">
            <v>1000</v>
          </cell>
          <cell r="G852">
            <v>1000</v>
          </cell>
          <cell r="H852">
            <v>3243</v>
          </cell>
          <cell r="P852">
            <v>1054</v>
          </cell>
          <cell r="Y852">
            <v>1111</v>
          </cell>
          <cell r="AA852">
            <v>1167</v>
          </cell>
        </row>
        <row r="853">
          <cell r="C853">
            <v>2877</v>
          </cell>
          <cell r="D853">
            <v>53024</v>
          </cell>
          <cell r="E853">
            <v>66393</v>
          </cell>
          <cell r="F853">
            <v>64925</v>
          </cell>
          <cell r="G853">
            <v>64925</v>
          </cell>
          <cell r="H853">
            <v>61047</v>
          </cell>
          <cell r="P853">
            <v>69329</v>
          </cell>
          <cell r="Y853">
            <v>84512</v>
          </cell>
          <cell r="AA853">
            <v>86118</v>
          </cell>
        </row>
        <row r="854">
          <cell r="C854">
            <v>37808</v>
          </cell>
          <cell r="D854">
            <v>36709</v>
          </cell>
          <cell r="E854">
            <v>27677</v>
          </cell>
          <cell r="F854">
            <v>25119</v>
          </cell>
          <cell r="G854">
            <v>25119</v>
          </cell>
          <cell r="H854">
            <v>44014</v>
          </cell>
          <cell r="P854">
            <v>28025</v>
          </cell>
          <cell r="Y854">
            <v>24440</v>
          </cell>
          <cell r="AA854">
            <v>25662</v>
          </cell>
        </row>
        <row r="855">
          <cell r="C855">
            <v>56416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5670</v>
          </cell>
          <cell r="D857">
            <v>8144</v>
          </cell>
          <cell r="E857">
            <v>4868</v>
          </cell>
          <cell r="F857">
            <v>5659</v>
          </cell>
          <cell r="G857">
            <v>5659</v>
          </cell>
          <cell r="H857">
            <v>6459</v>
          </cell>
          <cell r="P857">
            <v>5965</v>
          </cell>
          <cell r="Y857">
            <v>6287</v>
          </cell>
          <cell r="AA857">
            <v>6601</v>
          </cell>
        </row>
        <row r="858">
          <cell r="C858">
            <v>2543</v>
          </cell>
          <cell r="D858">
            <v>2543</v>
          </cell>
          <cell r="E858">
            <v>2414</v>
          </cell>
          <cell r="F858">
            <v>2950</v>
          </cell>
          <cell r="G858">
            <v>2950</v>
          </cell>
          <cell r="H858">
            <v>3006</v>
          </cell>
          <cell r="P858">
            <v>3109</v>
          </cell>
          <cell r="Y858">
            <v>3277</v>
          </cell>
          <cell r="AA858">
            <v>3441</v>
          </cell>
        </row>
        <row r="859">
          <cell r="C859">
            <v>15241</v>
          </cell>
          <cell r="D859">
            <v>11865</v>
          </cell>
          <cell r="E859">
            <v>13078</v>
          </cell>
          <cell r="F859">
            <v>10000</v>
          </cell>
          <cell r="G859">
            <v>10000</v>
          </cell>
          <cell r="H859">
            <v>18799</v>
          </cell>
          <cell r="P859">
            <v>10540</v>
          </cell>
          <cell r="Y859">
            <v>11109</v>
          </cell>
          <cell r="AA859">
            <v>11664</v>
          </cell>
        </row>
        <row r="860">
          <cell r="C860">
            <v>19584</v>
          </cell>
          <cell r="D860">
            <v>23206</v>
          </cell>
          <cell r="E860">
            <v>24899</v>
          </cell>
          <cell r="F860">
            <v>12699</v>
          </cell>
          <cell r="G860">
            <v>12699</v>
          </cell>
          <cell r="H860">
            <v>22542</v>
          </cell>
          <cell r="P860">
            <v>13385</v>
          </cell>
          <cell r="Y860">
            <v>14108</v>
          </cell>
          <cell r="AA860">
            <v>14813</v>
          </cell>
        </row>
        <row r="861">
          <cell r="C861">
            <v>98</v>
          </cell>
          <cell r="D861">
            <v>939</v>
          </cell>
          <cell r="E861">
            <v>991</v>
          </cell>
          <cell r="F861">
            <v>0</v>
          </cell>
          <cell r="G861">
            <v>0</v>
          </cell>
          <cell r="H861">
            <v>1149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2269</v>
          </cell>
          <cell r="E862">
            <v>1427</v>
          </cell>
          <cell r="F862">
            <v>1500</v>
          </cell>
          <cell r="G862">
            <v>1500</v>
          </cell>
          <cell r="H862">
            <v>1737</v>
          </cell>
          <cell r="P862">
            <v>1581</v>
          </cell>
          <cell r="Y862">
            <v>1666</v>
          </cell>
          <cell r="AA862">
            <v>1749</v>
          </cell>
        </row>
        <row r="863">
          <cell r="C863">
            <v>98</v>
          </cell>
          <cell r="D863">
            <v>164</v>
          </cell>
          <cell r="E863">
            <v>383</v>
          </cell>
          <cell r="F863">
            <v>232</v>
          </cell>
          <cell r="G863">
            <v>232</v>
          </cell>
          <cell r="H863">
            <v>1977</v>
          </cell>
          <cell r="P863">
            <v>245</v>
          </cell>
          <cell r="Y863">
            <v>258</v>
          </cell>
          <cell r="AA863">
            <v>271</v>
          </cell>
        </row>
        <row r="864">
          <cell r="C864">
            <v>1226</v>
          </cell>
          <cell r="D864">
            <v>949</v>
          </cell>
          <cell r="E864">
            <v>1783</v>
          </cell>
          <cell r="F864">
            <v>569</v>
          </cell>
          <cell r="G864">
            <v>569</v>
          </cell>
          <cell r="H864">
            <v>1627</v>
          </cell>
          <cell r="P864">
            <v>600</v>
          </cell>
          <cell r="Y864">
            <v>632</v>
          </cell>
          <cell r="AA864">
            <v>664</v>
          </cell>
        </row>
        <row r="865">
          <cell r="C865">
            <v>0</v>
          </cell>
          <cell r="D865">
            <v>219</v>
          </cell>
          <cell r="E865">
            <v>19</v>
          </cell>
          <cell r="F865">
            <v>0</v>
          </cell>
          <cell r="G865">
            <v>0</v>
          </cell>
          <cell r="H865">
            <v>22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2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2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864</v>
          </cell>
          <cell r="D890">
            <v>1039</v>
          </cell>
          <cell r="E890">
            <v>622</v>
          </cell>
          <cell r="F890">
            <v>635</v>
          </cell>
          <cell r="G890">
            <v>635</v>
          </cell>
          <cell r="H890">
            <v>629</v>
          </cell>
          <cell r="P890">
            <v>679</v>
          </cell>
          <cell r="Y890">
            <v>715</v>
          </cell>
          <cell r="AA890">
            <v>751</v>
          </cell>
        </row>
        <row r="891">
          <cell r="C891">
            <v>1334</v>
          </cell>
          <cell r="D891">
            <v>1418</v>
          </cell>
          <cell r="E891">
            <v>8541</v>
          </cell>
          <cell r="F891">
            <v>1225</v>
          </cell>
          <cell r="G891">
            <v>1225</v>
          </cell>
          <cell r="H891">
            <v>1227</v>
          </cell>
          <cell r="P891">
            <v>1310</v>
          </cell>
          <cell r="Y891">
            <v>1379</v>
          </cell>
          <cell r="AA891">
            <v>1448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1334</v>
          </cell>
          <cell r="D893">
            <v>1418</v>
          </cell>
          <cell r="E893">
            <v>8541</v>
          </cell>
          <cell r="F893">
            <v>1225</v>
          </cell>
          <cell r="G893">
            <v>1225</v>
          </cell>
          <cell r="H893">
            <v>1227</v>
          </cell>
          <cell r="P893">
            <v>1310</v>
          </cell>
          <cell r="Y893">
            <v>1379</v>
          </cell>
          <cell r="AA893">
            <v>1448</v>
          </cell>
        </row>
        <row r="895">
          <cell r="C895">
            <v>2756</v>
          </cell>
          <cell r="D895">
            <v>0</v>
          </cell>
          <cell r="E895">
            <v>6070</v>
          </cell>
          <cell r="F895">
            <v>0</v>
          </cell>
          <cell r="G895">
            <v>11300</v>
          </cell>
          <cell r="H895">
            <v>11796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6070</v>
          </cell>
          <cell r="F896">
            <v>0</v>
          </cell>
          <cell r="G896">
            <v>11300</v>
          </cell>
          <cell r="H896">
            <v>11796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2756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13142</v>
          </cell>
          <cell r="D898">
            <v>31255</v>
          </cell>
          <cell r="E898">
            <v>22924</v>
          </cell>
          <cell r="F898">
            <v>20219</v>
          </cell>
          <cell r="G898">
            <v>8919</v>
          </cell>
          <cell r="H898">
            <v>10093</v>
          </cell>
          <cell r="P898">
            <v>16315</v>
          </cell>
          <cell r="Y898">
            <v>14197</v>
          </cell>
          <cell r="AA898">
            <v>15673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13142</v>
          </cell>
          <cell r="D900">
            <v>31255</v>
          </cell>
          <cell r="E900">
            <v>22924</v>
          </cell>
          <cell r="F900">
            <v>20219</v>
          </cell>
          <cell r="G900">
            <v>8919</v>
          </cell>
          <cell r="H900">
            <v>10093</v>
          </cell>
          <cell r="P900">
            <v>16315</v>
          </cell>
          <cell r="Y900">
            <v>14197</v>
          </cell>
          <cell r="AA900">
            <v>15673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60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Nurse Training College</v>
          </cell>
          <cell r="C953">
            <v>14667</v>
          </cell>
          <cell r="D953">
            <v>15380</v>
          </cell>
          <cell r="E953">
            <v>45098</v>
          </cell>
          <cell r="F953">
            <v>54488</v>
          </cell>
          <cell r="G953">
            <v>54488</v>
          </cell>
          <cell r="H953">
            <v>51033</v>
          </cell>
          <cell r="P953">
            <v>56269</v>
          </cell>
          <cell r="Y953">
            <v>55466</v>
          </cell>
          <cell r="AA953">
            <v>59273</v>
          </cell>
        </row>
        <row r="954">
          <cell r="B954" t="str">
            <v>EMS Training College</v>
          </cell>
          <cell r="C954">
            <v>0</v>
          </cell>
          <cell r="D954">
            <v>0</v>
          </cell>
          <cell r="E954">
            <v>2043</v>
          </cell>
          <cell r="F954">
            <v>3810</v>
          </cell>
          <cell r="G954">
            <v>3810</v>
          </cell>
          <cell r="H954">
            <v>3810</v>
          </cell>
          <cell r="P954">
            <v>4031</v>
          </cell>
          <cell r="Y954">
            <v>4253</v>
          </cell>
          <cell r="AA954">
            <v>4465</v>
          </cell>
        </row>
        <row r="955">
          <cell r="B955" t="str">
            <v>Bursaries</v>
          </cell>
          <cell r="C955">
            <v>24569</v>
          </cell>
          <cell r="D955">
            <v>31974</v>
          </cell>
          <cell r="E955">
            <v>34861</v>
          </cell>
          <cell r="F955">
            <v>21562</v>
          </cell>
          <cell r="G955">
            <v>21562</v>
          </cell>
          <cell r="H955">
            <v>45040</v>
          </cell>
          <cell r="P955">
            <v>22619</v>
          </cell>
          <cell r="Y955">
            <v>25381</v>
          </cell>
          <cell r="AA955">
            <v>26650</v>
          </cell>
        </row>
        <row r="956">
          <cell r="B956" t="str">
            <v>Primary Health Care Training</v>
          </cell>
          <cell r="C956">
            <v>697</v>
          </cell>
          <cell r="D956">
            <v>36</v>
          </cell>
          <cell r="E956">
            <v>297</v>
          </cell>
          <cell r="F956">
            <v>1362</v>
          </cell>
          <cell r="G956">
            <v>1362</v>
          </cell>
          <cell r="H956">
            <v>424</v>
          </cell>
          <cell r="P956">
            <v>1429</v>
          </cell>
          <cell r="Y956">
            <v>1505</v>
          </cell>
          <cell r="AA956">
            <v>1580</v>
          </cell>
        </row>
        <row r="957">
          <cell r="B957" t="str">
            <v>Training  Other</v>
          </cell>
          <cell r="C957">
            <v>29219</v>
          </cell>
          <cell r="D957">
            <v>39394</v>
          </cell>
          <cell r="E957">
            <v>5756</v>
          </cell>
          <cell r="F957">
            <v>33701</v>
          </cell>
          <cell r="G957">
            <v>31971</v>
          </cell>
          <cell r="H957">
            <v>27326</v>
          </cell>
          <cell r="P957">
            <v>39744</v>
          </cell>
          <cell r="Y957">
            <v>41278</v>
          </cell>
          <cell r="AA957">
            <v>39342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23648</v>
          </cell>
          <cell r="D975">
            <v>32901</v>
          </cell>
          <cell r="E975">
            <v>27296</v>
          </cell>
          <cell r="F975">
            <v>47440</v>
          </cell>
          <cell r="G975">
            <v>45710</v>
          </cell>
          <cell r="H975">
            <v>33644</v>
          </cell>
          <cell r="P975">
            <v>50248</v>
          </cell>
          <cell r="Y975">
            <v>52595</v>
          </cell>
          <cell r="AA975">
            <v>55210</v>
          </cell>
        </row>
        <row r="976">
          <cell r="C976">
            <v>21476</v>
          </cell>
          <cell r="D976">
            <v>29786</v>
          </cell>
          <cell r="E976">
            <v>24837</v>
          </cell>
          <cell r="F976">
            <v>45026</v>
          </cell>
          <cell r="G976">
            <v>43296</v>
          </cell>
          <cell r="H976">
            <v>33319</v>
          </cell>
          <cell r="P976">
            <v>47713</v>
          </cell>
          <cell r="Y976">
            <v>50041</v>
          </cell>
          <cell r="AA976">
            <v>52528</v>
          </cell>
        </row>
        <row r="977">
          <cell r="C977">
            <v>2172</v>
          </cell>
          <cell r="D977">
            <v>3115</v>
          </cell>
          <cell r="E977">
            <v>2459</v>
          </cell>
          <cell r="F977">
            <v>2414</v>
          </cell>
          <cell r="G977">
            <v>2414</v>
          </cell>
          <cell r="H977">
            <v>325</v>
          </cell>
          <cell r="P977">
            <v>2535</v>
          </cell>
          <cell r="Y977">
            <v>2554</v>
          </cell>
          <cell r="AA977">
            <v>2682</v>
          </cell>
        </row>
        <row r="978">
          <cell r="C978">
            <v>45358</v>
          </cell>
          <cell r="D978">
            <v>52240</v>
          </cell>
          <cell r="E978">
            <v>38113</v>
          </cell>
          <cell r="F978">
            <v>65258</v>
          </cell>
          <cell r="G978">
            <v>53258</v>
          </cell>
          <cell r="H978">
            <v>54429</v>
          </cell>
          <cell r="P978">
            <v>58620</v>
          </cell>
          <cell r="Y978">
            <v>59335</v>
          </cell>
          <cell r="AA978">
            <v>59349</v>
          </cell>
        </row>
        <row r="979">
          <cell r="C979">
            <v>2716</v>
          </cell>
          <cell r="D979">
            <v>4299</v>
          </cell>
          <cell r="E979">
            <v>1049</v>
          </cell>
          <cell r="F979">
            <v>14154</v>
          </cell>
          <cell r="G979">
            <v>14154</v>
          </cell>
          <cell r="H979">
            <v>10147</v>
          </cell>
          <cell r="P979">
            <v>14918</v>
          </cell>
          <cell r="Y979">
            <v>15723</v>
          </cell>
          <cell r="AA979">
            <v>16509</v>
          </cell>
        </row>
        <row r="980">
          <cell r="C980">
            <v>144</v>
          </cell>
          <cell r="D980">
            <v>118</v>
          </cell>
          <cell r="E980">
            <v>106</v>
          </cell>
          <cell r="F980">
            <v>95</v>
          </cell>
          <cell r="G980">
            <v>95</v>
          </cell>
          <cell r="H980">
            <v>155</v>
          </cell>
          <cell r="P980">
            <v>99</v>
          </cell>
          <cell r="Y980">
            <v>104</v>
          </cell>
          <cell r="AA980">
            <v>109</v>
          </cell>
        </row>
        <row r="981">
          <cell r="C981">
            <v>344</v>
          </cell>
          <cell r="D981">
            <v>746</v>
          </cell>
          <cell r="E981">
            <v>1166</v>
          </cell>
          <cell r="F981">
            <v>913</v>
          </cell>
          <cell r="G981">
            <v>913</v>
          </cell>
          <cell r="H981">
            <v>612</v>
          </cell>
          <cell r="P981">
            <v>957</v>
          </cell>
          <cell r="Y981">
            <v>980</v>
          </cell>
          <cell r="AA981">
            <v>1029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3</v>
          </cell>
          <cell r="D983">
            <v>320</v>
          </cell>
          <cell r="E983">
            <v>556</v>
          </cell>
          <cell r="F983">
            <v>401</v>
          </cell>
          <cell r="G983">
            <v>401</v>
          </cell>
          <cell r="H983">
            <v>1182</v>
          </cell>
          <cell r="P983">
            <v>422</v>
          </cell>
          <cell r="Y983">
            <v>444</v>
          </cell>
          <cell r="AA983">
            <v>466</v>
          </cell>
        </row>
        <row r="984">
          <cell r="C984">
            <v>401</v>
          </cell>
          <cell r="D984">
            <v>419</v>
          </cell>
          <cell r="E984">
            <v>489</v>
          </cell>
          <cell r="F984">
            <v>330</v>
          </cell>
          <cell r="G984">
            <v>330</v>
          </cell>
          <cell r="H984">
            <v>681</v>
          </cell>
          <cell r="P984">
            <v>348</v>
          </cell>
          <cell r="Y984">
            <v>366</v>
          </cell>
          <cell r="AA984">
            <v>384</v>
          </cell>
        </row>
        <row r="985">
          <cell r="C985">
            <v>797</v>
          </cell>
          <cell r="D985">
            <v>67</v>
          </cell>
          <cell r="E985">
            <v>119</v>
          </cell>
          <cell r="F985">
            <v>348</v>
          </cell>
          <cell r="G985">
            <v>348</v>
          </cell>
          <cell r="H985">
            <v>133</v>
          </cell>
          <cell r="P985">
            <v>364</v>
          </cell>
          <cell r="Y985">
            <v>384</v>
          </cell>
          <cell r="AA985">
            <v>403</v>
          </cell>
        </row>
        <row r="986">
          <cell r="C986">
            <v>144</v>
          </cell>
          <cell r="D986">
            <v>272</v>
          </cell>
          <cell r="E986">
            <v>130</v>
          </cell>
          <cell r="F986">
            <v>1423</v>
          </cell>
          <cell r="G986">
            <v>1423</v>
          </cell>
          <cell r="H986">
            <v>426</v>
          </cell>
          <cell r="P986">
            <v>577</v>
          </cell>
          <cell r="Y986">
            <v>608</v>
          </cell>
          <cell r="AA986">
            <v>638</v>
          </cell>
        </row>
        <row r="987">
          <cell r="C987">
            <v>122</v>
          </cell>
          <cell r="D987">
            <v>114</v>
          </cell>
          <cell r="E987">
            <v>121</v>
          </cell>
          <cell r="F987">
            <v>843</v>
          </cell>
          <cell r="G987">
            <v>843</v>
          </cell>
          <cell r="H987">
            <v>318</v>
          </cell>
          <cell r="P987">
            <v>889</v>
          </cell>
          <cell r="Y987">
            <v>937</v>
          </cell>
          <cell r="AA987">
            <v>984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140</v>
          </cell>
          <cell r="D992">
            <v>167</v>
          </cell>
          <cell r="E992">
            <v>152</v>
          </cell>
          <cell r="F992">
            <v>0</v>
          </cell>
          <cell r="G992">
            <v>0</v>
          </cell>
          <cell r="H992">
            <v>484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55</v>
          </cell>
          <cell r="D993">
            <v>14</v>
          </cell>
          <cell r="E993">
            <v>0</v>
          </cell>
          <cell r="F993">
            <v>496</v>
          </cell>
          <cell r="G993">
            <v>496</v>
          </cell>
          <cell r="H993">
            <v>116</v>
          </cell>
          <cell r="P993">
            <v>519</v>
          </cell>
          <cell r="Y993">
            <v>547</v>
          </cell>
          <cell r="AA993">
            <v>574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40</v>
          </cell>
          <cell r="E995">
            <v>0</v>
          </cell>
          <cell r="F995">
            <v>0</v>
          </cell>
          <cell r="G995">
            <v>0</v>
          </cell>
          <cell r="H995">
            <v>15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57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26</v>
          </cell>
          <cell r="D999">
            <v>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152</v>
          </cell>
          <cell r="F1000">
            <v>198</v>
          </cell>
          <cell r="G1000">
            <v>198</v>
          </cell>
          <cell r="H1000">
            <v>46</v>
          </cell>
          <cell r="P1000">
            <v>209</v>
          </cell>
          <cell r="Y1000">
            <v>220</v>
          </cell>
          <cell r="AA1000">
            <v>231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3</v>
          </cell>
          <cell r="D1002">
            <v>15</v>
          </cell>
          <cell r="E1002">
            <v>0</v>
          </cell>
          <cell r="F1002">
            <v>0</v>
          </cell>
          <cell r="G1002">
            <v>0</v>
          </cell>
          <cell r="H1002">
            <v>2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16</v>
          </cell>
          <cell r="D1003">
            <v>11</v>
          </cell>
          <cell r="E1003">
            <v>215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22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1070</v>
          </cell>
          <cell r="D1007">
            <v>241</v>
          </cell>
          <cell r="E1007">
            <v>542</v>
          </cell>
          <cell r="F1007">
            <v>801</v>
          </cell>
          <cell r="G1007">
            <v>801</v>
          </cell>
          <cell r="H1007">
            <v>926</v>
          </cell>
          <cell r="P1007">
            <v>380</v>
          </cell>
          <cell r="Y1007">
            <v>401</v>
          </cell>
          <cell r="AA1007">
            <v>421</v>
          </cell>
        </row>
        <row r="1008">
          <cell r="C1008">
            <v>734</v>
          </cell>
          <cell r="D1008">
            <v>503</v>
          </cell>
          <cell r="E1008">
            <v>394</v>
          </cell>
          <cell r="F1008">
            <v>666</v>
          </cell>
          <cell r="G1008">
            <v>666</v>
          </cell>
          <cell r="H1008">
            <v>893</v>
          </cell>
          <cell r="P1008">
            <v>1266</v>
          </cell>
          <cell r="Y1008">
            <v>1336</v>
          </cell>
          <cell r="AA1008">
            <v>1404</v>
          </cell>
        </row>
        <row r="1009">
          <cell r="C1009">
            <v>1094</v>
          </cell>
          <cell r="D1009">
            <v>5293</v>
          </cell>
          <cell r="E1009">
            <v>5740</v>
          </cell>
          <cell r="F1009">
            <v>3290</v>
          </cell>
          <cell r="G1009">
            <v>3290</v>
          </cell>
          <cell r="H1009">
            <v>6557</v>
          </cell>
          <cell r="P1009">
            <v>3468</v>
          </cell>
          <cell r="Y1009">
            <v>3655</v>
          </cell>
          <cell r="AA1009">
            <v>3838</v>
          </cell>
        </row>
        <row r="1010">
          <cell r="C1010">
            <v>499</v>
          </cell>
          <cell r="D1010">
            <v>564</v>
          </cell>
          <cell r="E1010">
            <v>936</v>
          </cell>
          <cell r="F1010">
            <v>150</v>
          </cell>
          <cell r="G1010">
            <v>150</v>
          </cell>
          <cell r="H1010">
            <v>596</v>
          </cell>
          <cell r="P1010">
            <v>158</v>
          </cell>
          <cell r="Y1010">
            <v>167</v>
          </cell>
          <cell r="AA1010">
            <v>175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7899</v>
          </cell>
          <cell r="D1012">
            <v>17858</v>
          </cell>
          <cell r="E1012">
            <v>16363</v>
          </cell>
          <cell r="F1012">
            <v>11610</v>
          </cell>
          <cell r="G1012">
            <v>11610</v>
          </cell>
          <cell r="H1012">
            <v>17403</v>
          </cell>
          <cell r="P1012">
            <v>12364</v>
          </cell>
          <cell r="Y1012">
            <v>12931</v>
          </cell>
          <cell r="AA1012">
            <v>14627</v>
          </cell>
        </row>
        <row r="1013">
          <cell r="C1013">
            <v>24780</v>
          </cell>
          <cell r="D1013">
            <v>20948</v>
          </cell>
          <cell r="E1013">
            <v>9395</v>
          </cell>
          <cell r="F1013">
            <v>28865</v>
          </cell>
          <cell r="G1013">
            <v>16865</v>
          </cell>
          <cell r="H1013">
            <v>13052</v>
          </cell>
          <cell r="P1013">
            <v>20970</v>
          </cell>
          <cell r="Y1013">
            <v>19781</v>
          </cell>
          <cell r="AA1013">
            <v>16769</v>
          </cell>
        </row>
        <row r="1014">
          <cell r="C1014">
            <v>3840</v>
          </cell>
          <cell r="D1014">
            <v>9</v>
          </cell>
          <cell r="E1014">
            <v>111</v>
          </cell>
          <cell r="F1014">
            <v>167</v>
          </cell>
          <cell r="G1014">
            <v>167</v>
          </cell>
          <cell r="H1014">
            <v>149</v>
          </cell>
          <cell r="P1014">
            <v>176</v>
          </cell>
          <cell r="Y1014">
            <v>186</v>
          </cell>
          <cell r="AA1014">
            <v>195</v>
          </cell>
        </row>
        <row r="1015">
          <cell r="C1015">
            <v>531</v>
          </cell>
          <cell r="D1015">
            <v>197</v>
          </cell>
          <cell r="E1015">
            <v>320</v>
          </cell>
          <cell r="F1015">
            <v>508</v>
          </cell>
          <cell r="G1015">
            <v>508</v>
          </cell>
          <cell r="H1015">
            <v>536</v>
          </cell>
          <cell r="P1015">
            <v>536</v>
          </cell>
          <cell r="Y1015">
            <v>565</v>
          </cell>
          <cell r="AA1015">
            <v>593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4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4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2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2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18</v>
          </cell>
          <cell r="E1041">
            <v>21075</v>
          </cell>
          <cell r="F1041">
            <v>77</v>
          </cell>
          <cell r="G1041">
            <v>12077</v>
          </cell>
          <cell r="H1041">
            <v>38255</v>
          </cell>
          <cell r="P1041">
            <v>12741</v>
          </cell>
          <cell r="Y1041">
            <v>13441</v>
          </cell>
          <cell r="AA1041">
            <v>14113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18</v>
          </cell>
          <cell r="E1043">
            <v>21075</v>
          </cell>
          <cell r="F1043">
            <v>77</v>
          </cell>
          <cell r="G1043">
            <v>12077</v>
          </cell>
          <cell r="H1043">
            <v>38255</v>
          </cell>
          <cell r="P1043">
            <v>12741</v>
          </cell>
          <cell r="Y1043">
            <v>13441</v>
          </cell>
          <cell r="AA1043">
            <v>14113</v>
          </cell>
        </row>
        <row r="1045">
          <cell r="C1045">
            <v>0</v>
          </cell>
          <cell r="D1045">
            <v>912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912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146</v>
          </cell>
          <cell r="D1048">
            <v>713</v>
          </cell>
          <cell r="E1048">
            <v>1567</v>
          </cell>
          <cell r="F1048">
            <v>2148</v>
          </cell>
          <cell r="G1048">
            <v>2148</v>
          </cell>
          <cell r="H1048">
            <v>1288</v>
          </cell>
          <cell r="P1048">
            <v>2483</v>
          </cell>
          <cell r="Y1048">
            <v>2512</v>
          </cell>
          <cell r="AA1048">
            <v>2638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1000</v>
          </cell>
          <cell r="G1049">
            <v>1000</v>
          </cell>
          <cell r="H1049">
            <v>0</v>
          </cell>
          <cell r="P1049">
            <v>1949</v>
          </cell>
          <cell r="Y1049">
            <v>1949</v>
          </cell>
          <cell r="AA1049">
            <v>2047</v>
          </cell>
        </row>
        <row r="1050">
          <cell r="C1050">
            <v>146</v>
          </cell>
          <cell r="D1050">
            <v>713</v>
          </cell>
          <cell r="E1050">
            <v>1567</v>
          </cell>
          <cell r="F1050">
            <v>1148</v>
          </cell>
          <cell r="G1050">
            <v>1148</v>
          </cell>
          <cell r="H1050">
            <v>1288</v>
          </cell>
          <cell r="P1050">
            <v>534</v>
          </cell>
          <cell r="Y1050">
            <v>563</v>
          </cell>
          <cell r="AA1050">
            <v>591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15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Laundry Services</v>
          </cell>
          <cell r="C1103">
            <v>6060</v>
          </cell>
          <cell r="D1103">
            <v>7077</v>
          </cell>
          <cell r="E1103">
            <v>10483</v>
          </cell>
          <cell r="F1103">
            <v>6309</v>
          </cell>
          <cell r="G1103">
            <v>6359</v>
          </cell>
          <cell r="H1103">
            <v>11824</v>
          </cell>
          <cell r="P1103">
            <v>6639</v>
          </cell>
          <cell r="Y1103">
            <v>6999</v>
          </cell>
          <cell r="AA1103">
            <v>7368</v>
          </cell>
        </row>
        <row r="1104">
          <cell r="B1104" t="str">
            <v>Engineering</v>
          </cell>
          <cell r="C1104">
            <v>16845</v>
          </cell>
          <cell r="D1104">
            <v>11240</v>
          </cell>
          <cell r="E1104">
            <v>18519</v>
          </cell>
          <cell r="F1104">
            <v>18779</v>
          </cell>
          <cell r="G1104">
            <v>18879</v>
          </cell>
          <cell r="H1104">
            <v>22209</v>
          </cell>
          <cell r="P1104">
            <v>19810</v>
          </cell>
          <cell r="Y1104">
            <v>20900</v>
          </cell>
          <cell r="AA1104">
            <v>21978</v>
          </cell>
        </row>
        <row r="1105">
          <cell r="B1105" t="str">
            <v>Forensic Services</v>
          </cell>
          <cell r="C1105">
            <v>26606</v>
          </cell>
          <cell r="D1105">
            <v>25615</v>
          </cell>
          <cell r="E1105">
            <v>27179</v>
          </cell>
          <cell r="F1105">
            <v>28333</v>
          </cell>
          <cell r="G1105">
            <v>29610</v>
          </cell>
          <cell r="H1105">
            <v>21507</v>
          </cell>
          <cell r="P1105">
            <v>31547</v>
          </cell>
          <cell r="Y1105">
            <v>33275</v>
          </cell>
          <cell r="AA1105">
            <v>35010</v>
          </cell>
        </row>
        <row r="1106">
          <cell r="B1106" t="str">
            <v>Orthotic and Prostetic Services</v>
          </cell>
          <cell r="C1106">
            <v>5368</v>
          </cell>
          <cell r="D1106">
            <v>5802</v>
          </cell>
          <cell r="E1106">
            <v>4850</v>
          </cell>
          <cell r="F1106">
            <v>8408</v>
          </cell>
          <cell r="G1106">
            <v>9822</v>
          </cell>
          <cell r="H1106">
            <v>11414</v>
          </cell>
          <cell r="P1106">
            <v>8815</v>
          </cell>
          <cell r="Y1106">
            <v>9286</v>
          </cell>
          <cell r="AA1106">
            <v>9760</v>
          </cell>
        </row>
        <row r="1107">
          <cell r="B1107" t="str">
            <v>Medicine Trading Account</v>
          </cell>
          <cell r="C1107">
            <v>13242</v>
          </cell>
          <cell r="D1107">
            <v>14707</v>
          </cell>
          <cell r="E1107">
            <v>23493</v>
          </cell>
          <cell r="F1107">
            <v>24845</v>
          </cell>
          <cell r="G1107">
            <v>25005</v>
          </cell>
          <cell r="H1107">
            <v>30200</v>
          </cell>
          <cell r="P1107">
            <v>28294</v>
          </cell>
          <cell r="Y1107">
            <v>29821</v>
          </cell>
          <cell r="AA1107">
            <v>31374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31652</v>
          </cell>
          <cell r="D1125">
            <v>34029</v>
          </cell>
          <cell r="E1125">
            <v>52879</v>
          </cell>
          <cell r="F1125">
            <v>56075</v>
          </cell>
          <cell r="G1125">
            <v>56605</v>
          </cell>
          <cell r="H1125">
            <v>58220</v>
          </cell>
          <cell r="P1125">
            <v>60166</v>
          </cell>
          <cell r="Y1125">
            <v>63463</v>
          </cell>
          <cell r="AA1125">
            <v>66827</v>
          </cell>
        </row>
        <row r="1126">
          <cell r="C1126">
            <v>27825</v>
          </cell>
          <cell r="D1126">
            <v>29264</v>
          </cell>
          <cell r="E1126">
            <v>45601</v>
          </cell>
          <cell r="F1126">
            <v>46607</v>
          </cell>
          <cell r="G1126">
            <v>47137</v>
          </cell>
          <cell r="H1126">
            <v>58220</v>
          </cell>
          <cell r="P1126">
            <v>50193</v>
          </cell>
          <cell r="Y1126">
            <v>52951</v>
          </cell>
          <cell r="AA1126">
            <v>55758</v>
          </cell>
        </row>
        <row r="1127">
          <cell r="C1127">
            <v>3827</v>
          </cell>
          <cell r="D1127">
            <v>4765</v>
          </cell>
          <cell r="E1127">
            <v>7278</v>
          </cell>
          <cell r="F1127">
            <v>9468</v>
          </cell>
          <cell r="G1127">
            <v>9468</v>
          </cell>
          <cell r="H1127">
            <v>0</v>
          </cell>
          <cell r="P1127">
            <v>9973</v>
          </cell>
          <cell r="Y1127">
            <v>10512</v>
          </cell>
          <cell r="AA1127">
            <v>11069</v>
          </cell>
        </row>
        <row r="1128">
          <cell r="C1128">
            <v>28931</v>
          </cell>
          <cell r="D1128">
            <v>21941</v>
          </cell>
          <cell r="E1128">
            <v>30816</v>
          </cell>
          <cell r="F1128">
            <v>27831</v>
          </cell>
          <cell r="G1128">
            <v>27831</v>
          </cell>
          <cell r="H1128">
            <v>34056</v>
          </cell>
          <cell r="P1128">
            <v>31813</v>
          </cell>
          <cell r="Y1128">
            <v>33524</v>
          </cell>
          <cell r="AA1128">
            <v>35205</v>
          </cell>
        </row>
        <row r="1129">
          <cell r="C1129">
            <v>225</v>
          </cell>
          <cell r="D1129">
            <v>7</v>
          </cell>
          <cell r="E1129">
            <v>18</v>
          </cell>
          <cell r="F1129">
            <v>5</v>
          </cell>
          <cell r="G1129">
            <v>5</v>
          </cell>
          <cell r="H1129">
            <v>21</v>
          </cell>
          <cell r="P1129">
            <v>5</v>
          </cell>
          <cell r="Y1129">
            <v>5</v>
          </cell>
          <cell r="AA1129">
            <v>5</v>
          </cell>
        </row>
        <row r="1130">
          <cell r="C1130">
            <v>21</v>
          </cell>
          <cell r="D1130">
            <v>0</v>
          </cell>
          <cell r="E1130">
            <v>54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233</v>
          </cell>
          <cell r="D1131">
            <v>607</v>
          </cell>
          <cell r="E1131">
            <v>1720</v>
          </cell>
          <cell r="F1131">
            <v>600</v>
          </cell>
          <cell r="G1131">
            <v>600</v>
          </cell>
          <cell r="H1131">
            <v>656</v>
          </cell>
          <cell r="P1131">
            <v>738</v>
          </cell>
          <cell r="Y1131">
            <v>777</v>
          </cell>
          <cell r="AA1131">
            <v>816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3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5</v>
          </cell>
          <cell r="D1134">
            <v>7</v>
          </cell>
          <cell r="E1134">
            <v>11</v>
          </cell>
          <cell r="F1134">
            <v>0</v>
          </cell>
          <cell r="G1134">
            <v>0</v>
          </cell>
          <cell r="H1134">
            <v>6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169</v>
          </cell>
          <cell r="D1135">
            <v>288</v>
          </cell>
          <cell r="E1135">
            <v>151</v>
          </cell>
          <cell r="F1135">
            <v>420</v>
          </cell>
          <cell r="G1135">
            <v>420</v>
          </cell>
          <cell r="H1135">
            <v>286</v>
          </cell>
          <cell r="P1135">
            <v>443</v>
          </cell>
          <cell r="Y1135">
            <v>468</v>
          </cell>
          <cell r="AA1135">
            <v>492</v>
          </cell>
        </row>
        <row r="1136">
          <cell r="C1136">
            <v>381</v>
          </cell>
          <cell r="D1136">
            <v>360</v>
          </cell>
          <cell r="E1136">
            <v>134</v>
          </cell>
          <cell r="F1136">
            <v>100</v>
          </cell>
          <cell r="G1136">
            <v>100</v>
          </cell>
          <cell r="H1136">
            <v>72</v>
          </cell>
          <cell r="P1136">
            <v>105</v>
          </cell>
          <cell r="Y1136">
            <v>111</v>
          </cell>
          <cell r="AA1136">
            <v>117</v>
          </cell>
        </row>
        <row r="1137">
          <cell r="C1137">
            <v>47</v>
          </cell>
          <cell r="D1137">
            <v>171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24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12282</v>
          </cell>
          <cell r="D1142">
            <v>5467</v>
          </cell>
          <cell r="E1142">
            <v>10900</v>
          </cell>
          <cell r="F1142">
            <v>9717</v>
          </cell>
          <cell r="G1142">
            <v>9717</v>
          </cell>
          <cell r="H1142">
            <v>13927</v>
          </cell>
          <cell r="P1142">
            <v>10241</v>
          </cell>
          <cell r="Y1142">
            <v>10794</v>
          </cell>
          <cell r="AA1142">
            <v>11334</v>
          </cell>
        </row>
        <row r="1143">
          <cell r="C1143">
            <v>470</v>
          </cell>
          <cell r="D1143">
            <v>751</v>
          </cell>
          <cell r="E1143">
            <v>868</v>
          </cell>
          <cell r="F1143">
            <v>1010</v>
          </cell>
          <cell r="G1143">
            <v>1010</v>
          </cell>
          <cell r="H1143">
            <v>583</v>
          </cell>
          <cell r="P1143">
            <v>1170</v>
          </cell>
          <cell r="Y1143">
            <v>1233</v>
          </cell>
          <cell r="AA1143">
            <v>1295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2205</v>
          </cell>
          <cell r="E1145">
            <v>5128</v>
          </cell>
          <cell r="F1145">
            <v>4743</v>
          </cell>
          <cell r="G1145">
            <v>4743</v>
          </cell>
          <cell r="H1145">
            <v>1797</v>
          </cell>
          <cell r="P1145">
            <v>4999</v>
          </cell>
          <cell r="Y1145">
            <v>5269</v>
          </cell>
          <cell r="AA1145">
            <v>5532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33</v>
          </cell>
          <cell r="F1147">
            <v>91</v>
          </cell>
          <cell r="G1147">
            <v>91</v>
          </cell>
          <cell r="H1147">
            <v>55</v>
          </cell>
          <cell r="P1147">
            <v>96</v>
          </cell>
          <cell r="Y1147">
            <v>101</v>
          </cell>
          <cell r="AA1147">
            <v>106</v>
          </cell>
        </row>
        <row r="1148">
          <cell r="C1148">
            <v>0</v>
          </cell>
          <cell r="D1148">
            <v>0</v>
          </cell>
          <cell r="E1148">
            <v>31</v>
          </cell>
          <cell r="F1148">
            <v>46</v>
          </cell>
          <cell r="G1148">
            <v>46</v>
          </cell>
          <cell r="H1148">
            <v>13</v>
          </cell>
          <cell r="P1148">
            <v>48</v>
          </cell>
          <cell r="Y1148">
            <v>51</v>
          </cell>
          <cell r="AA1148">
            <v>54</v>
          </cell>
        </row>
        <row r="1149">
          <cell r="C1149">
            <v>10</v>
          </cell>
          <cell r="D1149">
            <v>13</v>
          </cell>
          <cell r="E1149">
            <v>3</v>
          </cell>
          <cell r="F1149">
            <v>353</v>
          </cell>
          <cell r="G1149">
            <v>353</v>
          </cell>
          <cell r="H1149">
            <v>114</v>
          </cell>
          <cell r="P1149">
            <v>372</v>
          </cell>
          <cell r="Y1149">
            <v>392</v>
          </cell>
          <cell r="AA1149">
            <v>412</v>
          </cell>
        </row>
        <row r="1150">
          <cell r="C1150">
            <v>2328</v>
          </cell>
          <cell r="D1150">
            <v>1128</v>
          </cell>
          <cell r="E1150">
            <v>192</v>
          </cell>
          <cell r="F1150">
            <v>0</v>
          </cell>
          <cell r="G1150">
            <v>0</v>
          </cell>
          <cell r="H1150">
            <v>14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556</v>
          </cell>
          <cell r="D1152">
            <v>772</v>
          </cell>
          <cell r="E1152">
            <v>618</v>
          </cell>
          <cell r="F1152">
            <v>50</v>
          </cell>
          <cell r="G1152">
            <v>50</v>
          </cell>
          <cell r="H1152">
            <v>148</v>
          </cell>
          <cell r="P1152">
            <v>53</v>
          </cell>
          <cell r="Y1152">
            <v>56</v>
          </cell>
          <cell r="AA1152">
            <v>59</v>
          </cell>
        </row>
        <row r="1153">
          <cell r="C1153">
            <v>3089</v>
          </cell>
          <cell r="D1153">
            <v>2684</v>
          </cell>
          <cell r="E1153">
            <v>2216</v>
          </cell>
          <cell r="F1153">
            <v>5224</v>
          </cell>
          <cell r="G1153">
            <v>5224</v>
          </cell>
          <cell r="H1153">
            <v>7701</v>
          </cell>
          <cell r="P1153">
            <v>5468</v>
          </cell>
          <cell r="Y1153">
            <v>5758</v>
          </cell>
          <cell r="AA1153">
            <v>6046</v>
          </cell>
        </row>
        <row r="1154">
          <cell r="C1154">
            <v>37</v>
          </cell>
          <cell r="D1154">
            <v>0</v>
          </cell>
          <cell r="E1154">
            <v>15</v>
          </cell>
          <cell r="F1154">
            <v>207</v>
          </cell>
          <cell r="G1154">
            <v>207</v>
          </cell>
          <cell r="H1154">
            <v>64</v>
          </cell>
          <cell r="P1154">
            <v>218</v>
          </cell>
          <cell r="Y1154">
            <v>230</v>
          </cell>
          <cell r="AA1154">
            <v>242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3311</v>
          </cell>
          <cell r="D1157">
            <v>2865</v>
          </cell>
          <cell r="E1157">
            <v>3434</v>
          </cell>
          <cell r="F1157">
            <v>1547</v>
          </cell>
          <cell r="G1157">
            <v>1547</v>
          </cell>
          <cell r="H1157">
            <v>3804</v>
          </cell>
          <cell r="P1157">
            <v>1727</v>
          </cell>
          <cell r="Y1157">
            <v>1819</v>
          </cell>
          <cell r="AA1157">
            <v>1910</v>
          </cell>
        </row>
        <row r="1158">
          <cell r="C1158">
            <v>338</v>
          </cell>
          <cell r="D1158">
            <v>310</v>
          </cell>
          <cell r="E1158">
            <v>446</v>
          </cell>
          <cell r="F1158">
            <v>383</v>
          </cell>
          <cell r="G1158">
            <v>383</v>
          </cell>
          <cell r="H1158">
            <v>401</v>
          </cell>
          <cell r="P1158">
            <v>403</v>
          </cell>
          <cell r="Y1158">
            <v>425</v>
          </cell>
          <cell r="AA1158">
            <v>447</v>
          </cell>
        </row>
        <row r="1159">
          <cell r="C1159">
            <v>685</v>
          </cell>
          <cell r="D1159">
            <v>743</v>
          </cell>
          <cell r="E1159">
            <v>470</v>
          </cell>
          <cell r="F1159">
            <v>710</v>
          </cell>
          <cell r="G1159">
            <v>710</v>
          </cell>
          <cell r="H1159">
            <v>328</v>
          </cell>
          <cell r="P1159">
            <v>748</v>
          </cell>
          <cell r="Y1159">
            <v>788</v>
          </cell>
          <cell r="AA1159">
            <v>828</v>
          </cell>
        </row>
        <row r="1160">
          <cell r="C1160">
            <v>3861</v>
          </cell>
          <cell r="D1160">
            <v>3044</v>
          </cell>
          <cell r="E1160">
            <v>3435</v>
          </cell>
          <cell r="F1160">
            <v>1628</v>
          </cell>
          <cell r="G1160">
            <v>1628</v>
          </cell>
          <cell r="H1160">
            <v>2886</v>
          </cell>
          <cell r="P1160">
            <v>3929</v>
          </cell>
          <cell r="Y1160">
            <v>4141</v>
          </cell>
          <cell r="AA1160">
            <v>4348</v>
          </cell>
        </row>
        <row r="1161">
          <cell r="C1161">
            <v>6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799</v>
          </cell>
          <cell r="D1162">
            <v>485</v>
          </cell>
          <cell r="E1162">
            <v>875</v>
          </cell>
          <cell r="F1162">
            <v>788</v>
          </cell>
          <cell r="G1162">
            <v>788</v>
          </cell>
          <cell r="H1162">
            <v>874</v>
          </cell>
          <cell r="P1162">
            <v>831</v>
          </cell>
          <cell r="Y1162">
            <v>875</v>
          </cell>
          <cell r="AA1162">
            <v>919</v>
          </cell>
        </row>
        <row r="1163">
          <cell r="C1163">
            <v>47</v>
          </cell>
          <cell r="D1163">
            <v>0</v>
          </cell>
          <cell r="E1163">
            <v>27</v>
          </cell>
          <cell r="F1163">
            <v>163</v>
          </cell>
          <cell r="G1163">
            <v>163</v>
          </cell>
          <cell r="H1163">
            <v>197</v>
          </cell>
          <cell r="P1163">
            <v>171</v>
          </cell>
          <cell r="Y1163">
            <v>180</v>
          </cell>
          <cell r="AA1163">
            <v>189</v>
          </cell>
        </row>
        <row r="1164">
          <cell r="C1164">
            <v>7</v>
          </cell>
          <cell r="D1164">
            <v>24</v>
          </cell>
          <cell r="E1164">
            <v>37</v>
          </cell>
          <cell r="F1164">
            <v>46</v>
          </cell>
          <cell r="G1164">
            <v>46</v>
          </cell>
          <cell r="H1164">
            <v>105</v>
          </cell>
          <cell r="P1164">
            <v>48</v>
          </cell>
          <cell r="Y1164">
            <v>51</v>
          </cell>
          <cell r="AA1164">
            <v>54</v>
          </cell>
        </row>
        <row r="1165">
          <cell r="C1165">
            <v>0</v>
          </cell>
          <cell r="D1165">
            <v>10</v>
          </cell>
          <cell r="E1165">
            <v>0</v>
          </cell>
          <cell r="F1165">
            <v>0</v>
          </cell>
          <cell r="G1165">
            <v>0</v>
          </cell>
          <cell r="H1165">
            <v>1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63</v>
          </cell>
          <cell r="F1167">
            <v>0</v>
          </cell>
          <cell r="G1167">
            <v>0</v>
          </cell>
          <cell r="H1167">
            <v>4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63</v>
          </cell>
          <cell r="F1168">
            <v>0</v>
          </cell>
          <cell r="G1168">
            <v>0</v>
          </cell>
          <cell r="H1168">
            <v>4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17</v>
          </cell>
          <cell r="D1171">
            <v>19</v>
          </cell>
          <cell r="E1171">
            <v>0</v>
          </cell>
          <cell r="F1171">
            <v>0</v>
          </cell>
          <cell r="G1171">
            <v>0</v>
          </cell>
          <cell r="H1171">
            <v>6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17</v>
          </cell>
          <cell r="D1176">
            <v>19</v>
          </cell>
          <cell r="E1176">
            <v>0</v>
          </cell>
          <cell r="F1176">
            <v>0</v>
          </cell>
          <cell r="G1176">
            <v>0</v>
          </cell>
          <cell r="H1176">
            <v>6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14</v>
          </cell>
          <cell r="D1191">
            <v>0</v>
          </cell>
          <cell r="E1191">
            <v>147</v>
          </cell>
          <cell r="F1191">
            <v>0</v>
          </cell>
          <cell r="G1191">
            <v>0</v>
          </cell>
          <cell r="H1191">
            <v>206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14</v>
          </cell>
          <cell r="D1193">
            <v>0</v>
          </cell>
          <cell r="E1193">
            <v>147</v>
          </cell>
          <cell r="F1193">
            <v>0</v>
          </cell>
          <cell r="G1193">
            <v>0</v>
          </cell>
          <cell r="H1193">
            <v>206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7466</v>
          </cell>
          <cell r="D1195">
            <v>6776</v>
          </cell>
          <cell r="E1195">
            <v>117</v>
          </cell>
          <cell r="F1195">
            <v>0</v>
          </cell>
          <cell r="G1195">
            <v>0</v>
          </cell>
          <cell r="H1195">
            <v>348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3671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3795</v>
          </cell>
          <cell r="D1197">
            <v>6776</v>
          </cell>
          <cell r="E1197">
            <v>117</v>
          </cell>
          <cell r="F1197">
            <v>0</v>
          </cell>
          <cell r="G1197">
            <v>0</v>
          </cell>
          <cell r="H1197">
            <v>348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41</v>
          </cell>
          <cell r="D1198">
            <v>1676</v>
          </cell>
          <cell r="E1198">
            <v>502</v>
          </cell>
          <cell r="F1198">
            <v>2768</v>
          </cell>
          <cell r="G1198">
            <v>5239</v>
          </cell>
          <cell r="H1198">
            <v>4314</v>
          </cell>
          <cell r="P1198">
            <v>3126</v>
          </cell>
          <cell r="Y1198">
            <v>3294</v>
          </cell>
          <cell r="AA1198">
            <v>3458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1077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41</v>
          </cell>
          <cell r="D1200">
            <v>1676</v>
          </cell>
          <cell r="E1200">
            <v>502</v>
          </cell>
          <cell r="F1200">
            <v>2768</v>
          </cell>
          <cell r="G1200">
            <v>4162</v>
          </cell>
          <cell r="H1200">
            <v>4314</v>
          </cell>
          <cell r="P1200">
            <v>3126</v>
          </cell>
          <cell r="Y1200">
            <v>3294</v>
          </cell>
          <cell r="AA1200">
            <v>3458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District Hospital Services</v>
          </cell>
          <cell r="C1253">
            <v>467395</v>
          </cell>
          <cell r="D1253">
            <v>378130</v>
          </cell>
          <cell r="E1253">
            <v>286816</v>
          </cell>
          <cell r="F1253">
            <v>423543</v>
          </cell>
          <cell r="G1253">
            <v>287453</v>
          </cell>
          <cell r="H1253">
            <v>306996</v>
          </cell>
          <cell r="P1253">
            <v>337792</v>
          </cell>
          <cell r="Y1253">
            <v>354260</v>
          </cell>
          <cell r="AA1253">
            <v>366430</v>
          </cell>
        </row>
        <row r="1254">
          <cell r="B1254" t="str">
            <v>Provincial Hospital Services</v>
          </cell>
          <cell r="C1254">
            <v>22361</v>
          </cell>
          <cell r="D1254">
            <v>101415</v>
          </cell>
          <cell r="E1254">
            <v>166544</v>
          </cell>
          <cell r="F1254">
            <v>6065</v>
          </cell>
          <cell r="G1254">
            <v>185667</v>
          </cell>
          <cell r="H1254">
            <v>166124</v>
          </cell>
          <cell r="P1254">
            <v>263327</v>
          </cell>
          <cell r="Y1254">
            <v>32297</v>
          </cell>
          <cell r="AA1254">
            <v>18430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3471</v>
          </cell>
          <cell r="D1275">
            <v>3770</v>
          </cell>
          <cell r="E1275">
            <v>3343</v>
          </cell>
          <cell r="F1275">
            <v>3602</v>
          </cell>
          <cell r="G1275">
            <v>7988</v>
          </cell>
          <cell r="H1275">
            <v>6719</v>
          </cell>
          <cell r="P1275">
            <v>9207</v>
          </cell>
          <cell r="Y1275">
            <v>9714</v>
          </cell>
          <cell r="AA1275">
            <v>10229</v>
          </cell>
        </row>
        <row r="1276">
          <cell r="C1276">
            <v>3228</v>
          </cell>
          <cell r="D1276">
            <v>3356</v>
          </cell>
          <cell r="E1276">
            <v>2689</v>
          </cell>
          <cell r="F1276">
            <v>3431</v>
          </cell>
          <cell r="G1276">
            <v>7817</v>
          </cell>
          <cell r="H1276">
            <v>6719</v>
          </cell>
          <cell r="P1276">
            <v>9027</v>
          </cell>
          <cell r="Y1276">
            <v>9524</v>
          </cell>
          <cell r="AA1276">
            <v>10029</v>
          </cell>
        </row>
        <row r="1277">
          <cell r="C1277">
            <v>243</v>
          </cell>
          <cell r="D1277">
            <v>414</v>
          </cell>
          <cell r="E1277">
            <v>654</v>
          </cell>
          <cell r="F1277">
            <v>171</v>
          </cell>
          <cell r="G1277">
            <v>171</v>
          </cell>
          <cell r="H1277">
            <v>0</v>
          </cell>
          <cell r="P1277">
            <v>180</v>
          </cell>
          <cell r="Y1277">
            <v>190</v>
          </cell>
          <cell r="AA1277">
            <v>200</v>
          </cell>
        </row>
        <row r="1278">
          <cell r="C1278">
            <v>20153</v>
          </cell>
          <cell r="D1278">
            <v>4581</v>
          </cell>
          <cell r="E1278">
            <v>26262</v>
          </cell>
          <cell r="F1278">
            <v>21798</v>
          </cell>
          <cell r="G1278">
            <v>17442</v>
          </cell>
          <cell r="H1278">
            <v>26311</v>
          </cell>
          <cell r="P1278">
            <v>35461</v>
          </cell>
          <cell r="Y1278">
            <v>38226</v>
          </cell>
          <cell r="AA1278">
            <v>40179</v>
          </cell>
        </row>
        <row r="1279">
          <cell r="C1279">
            <v>49</v>
          </cell>
          <cell r="D1279">
            <v>31</v>
          </cell>
          <cell r="E1279">
            <v>47</v>
          </cell>
          <cell r="F1279">
            <v>0</v>
          </cell>
          <cell r="G1279">
            <v>0</v>
          </cell>
          <cell r="H1279">
            <v>68</v>
          </cell>
          <cell r="P1279">
            <v>100</v>
          </cell>
          <cell r="Y1279">
            <v>106</v>
          </cell>
          <cell r="AA1279">
            <v>112</v>
          </cell>
        </row>
        <row r="1280">
          <cell r="C1280">
            <v>2</v>
          </cell>
          <cell r="D1280">
            <v>74</v>
          </cell>
          <cell r="E1280">
            <v>136</v>
          </cell>
          <cell r="F1280">
            <v>0</v>
          </cell>
          <cell r="G1280">
            <v>0</v>
          </cell>
          <cell r="H1280">
            <v>557</v>
          </cell>
          <cell r="P1280">
            <v>589</v>
          </cell>
          <cell r="Y1280">
            <v>621</v>
          </cell>
          <cell r="AA1280">
            <v>654</v>
          </cell>
        </row>
        <row r="1281">
          <cell r="C1281">
            <v>2773</v>
          </cell>
          <cell r="D1281">
            <v>1421</v>
          </cell>
          <cell r="E1281">
            <v>11941</v>
          </cell>
          <cell r="F1281">
            <v>0</v>
          </cell>
          <cell r="G1281">
            <v>0</v>
          </cell>
          <cell r="H1281">
            <v>2236</v>
          </cell>
          <cell r="P1281">
            <v>2433</v>
          </cell>
          <cell r="Y1281">
            <v>2567</v>
          </cell>
          <cell r="AA1281">
            <v>2701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8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36</v>
          </cell>
          <cell r="P1283">
            <v>38</v>
          </cell>
          <cell r="Y1283">
            <v>40</v>
          </cell>
          <cell r="AA1283">
            <v>42</v>
          </cell>
        </row>
        <row r="1284">
          <cell r="C1284">
            <v>121</v>
          </cell>
          <cell r="D1284">
            <v>55</v>
          </cell>
          <cell r="E1284">
            <v>53</v>
          </cell>
          <cell r="F1284">
            <v>38</v>
          </cell>
          <cell r="G1284">
            <v>38</v>
          </cell>
          <cell r="H1284">
            <v>70</v>
          </cell>
          <cell r="P1284">
            <v>114</v>
          </cell>
          <cell r="Y1284">
            <v>162</v>
          </cell>
          <cell r="AA1284">
            <v>171</v>
          </cell>
        </row>
        <row r="1285">
          <cell r="C1285">
            <v>75</v>
          </cell>
          <cell r="D1285">
            <v>94</v>
          </cell>
          <cell r="E1285">
            <v>56</v>
          </cell>
          <cell r="F1285">
            <v>0</v>
          </cell>
          <cell r="G1285">
            <v>0</v>
          </cell>
          <cell r="H1285">
            <v>104</v>
          </cell>
          <cell r="P1285">
            <v>110</v>
          </cell>
          <cell r="Y1285">
            <v>116</v>
          </cell>
          <cell r="AA1285">
            <v>122</v>
          </cell>
        </row>
        <row r="1286">
          <cell r="C1286">
            <v>0</v>
          </cell>
          <cell r="D1286">
            <v>0</v>
          </cell>
          <cell r="E1286">
            <v>4</v>
          </cell>
          <cell r="F1286">
            <v>37</v>
          </cell>
          <cell r="G1286">
            <v>37</v>
          </cell>
          <cell r="H1286">
            <v>9</v>
          </cell>
          <cell r="P1286">
            <v>50</v>
          </cell>
          <cell r="Y1286">
            <v>95</v>
          </cell>
          <cell r="AA1286">
            <v>100</v>
          </cell>
        </row>
        <row r="1287">
          <cell r="C1287">
            <v>0</v>
          </cell>
          <cell r="D1287">
            <v>0</v>
          </cell>
          <cell r="E1287">
            <v>1750</v>
          </cell>
          <cell r="F1287">
            <v>0</v>
          </cell>
          <cell r="G1287">
            <v>0</v>
          </cell>
          <cell r="H1287">
            <v>2357</v>
          </cell>
          <cell r="P1287">
            <v>2494</v>
          </cell>
          <cell r="Y1287">
            <v>2631</v>
          </cell>
          <cell r="AA1287">
            <v>2770</v>
          </cell>
        </row>
        <row r="1288">
          <cell r="C1288">
            <v>15833</v>
          </cell>
          <cell r="D1288">
            <v>0</v>
          </cell>
          <cell r="E1288">
            <v>0</v>
          </cell>
          <cell r="F1288">
            <v>10452</v>
          </cell>
          <cell r="G1288">
            <v>6096</v>
          </cell>
          <cell r="H1288">
            <v>0</v>
          </cell>
          <cell r="P1288">
            <v>7987</v>
          </cell>
          <cell r="Y1288">
            <v>8426</v>
          </cell>
          <cell r="AA1288">
            <v>8848</v>
          </cell>
        </row>
        <row r="1289">
          <cell r="C1289">
            <v>0</v>
          </cell>
          <cell r="D1289">
            <v>0</v>
          </cell>
          <cell r="E1289">
            <v>30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99</v>
          </cell>
          <cell r="D1292">
            <v>911</v>
          </cell>
          <cell r="E1292">
            <v>9467</v>
          </cell>
          <cell r="F1292">
            <v>10606</v>
          </cell>
          <cell r="G1292">
            <v>10606</v>
          </cell>
          <cell r="H1292">
            <v>14516</v>
          </cell>
          <cell r="P1292">
            <v>14040</v>
          </cell>
          <cell r="Y1292">
            <v>14812</v>
          </cell>
          <cell r="AA1292">
            <v>15556</v>
          </cell>
        </row>
        <row r="1293">
          <cell r="C1293">
            <v>0</v>
          </cell>
          <cell r="D1293">
            <v>7</v>
          </cell>
          <cell r="E1293">
            <v>0</v>
          </cell>
          <cell r="F1293">
            <v>0</v>
          </cell>
          <cell r="G1293">
            <v>0</v>
          </cell>
          <cell r="H1293">
            <v>106</v>
          </cell>
          <cell r="P1293">
            <v>112</v>
          </cell>
          <cell r="Y1293">
            <v>118</v>
          </cell>
          <cell r="AA1293">
            <v>124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58</v>
          </cell>
          <cell r="E1295">
            <v>59</v>
          </cell>
          <cell r="F1295">
            <v>0</v>
          </cell>
          <cell r="G1295">
            <v>0</v>
          </cell>
          <cell r="H1295">
            <v>7</v>
          </cell>
          <cell r="P1295">
            <v>7</v>
          </cell>
          <cell r="Y1295">
            <v>7</v>
          </cell>
          <cell r="AA1295">
            <v>7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6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2</v>
          </cell>
          <cell r="D1299">
            <v>1</v>
          </cell>
          <cell r="E1299">
            <v>12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14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5</v>
          </cell>
          <cell r="D1302">
            <v>0</v>
          </cell>
          <cell r="E1302">
            <v>32</v>
          </cell>
          <cell r="F1302">
            <v>0</v>
          </cell>
          <cell r="G1302">
            <v>0</v>
          </cell>
          <cell r="H1302">
            <v>429</v>
          </cell>
          <cell r="P1302">
            <v>454</v>
          </cell>
          <cell r="Y1302">
            <v>479</v>
          </cell>
          <cell r="AA1302">
            <v>504</v>
          </cell>
        </row>
        <row r="1303">
          <cell r="C1303">
            <v>6</v>
          </cell>
          <cell r="D1303">
            <v>35</v>
          </cell>
          <cell r="E1303">
            <v>189</v>
          </cell>
          <cell r="F1303">
            <v>0</v>
          </cell>
          <cell r="G1303">
            <v>0</v>
          </cell>
          <cell r="H1303">
            <v>26</v>
          </cell>
          <cell r="P1303">
            <v>28</v>
          </cell>
          <cell r="Y1303">
            <v>30</v>
          </cell>
          <cell r="AA1303">
            <v>32</v>
          </cell>
        </row>
        <row r="1304">
          <cell r="C1304">
            <v>0</v>
          </cell>
          <cell r="D1304">
            <v>0</v>
          </cell>
          <cell r="E1304">
            <v>98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283</v>
          </cell>
          <cell r="E1307">
            <v>399</v>
          </cell>
          <cell r="F1307">
            <v>0</v>
          </cell>
          <cell r="G1307">
            <v>0</v>
          </cell>
          <cell r="H1307">
            <v>94</v>
          </cell>
          <cell r="P1307">
            <v>99</v>
          </cell>
          <cell r="Y1307">
            <v>104</v>
          </cell>
          <cell r="AA1307">
            <v>110</v>
          </cell>
        </row>
        <row r="1308">
          <cell r="C1308">
            <v>87</v>
          </cell>
          <cell r="D1308">
            <v>230</v>
          </cell>
          <cell r="E1308">
            <v>352</v>
          </cell>
          <cell r="F1308">
            <v>72</v>
          </cell>
          <cell r="G1308">
            <v>72</v>
          </cell>
          <cell r="H1308">
            <v>57</v>
          </cell>
          <cell r="P1308">
            <v>135</v>
          </cell>
          <cell r="Y1308">
            <v>221</v>
          </cell>
          <cell r="AA1308">
            <v>233</v>
          </cell>
        </row>
        <row r="1309">
          <cell r="C1309">
            <v>119</v>
          </cell>
          <cell r="D1309">
            <v>237</v>
          </cell>
          <cell r="E1309">
            <v>38</v>
          </cell>
          <cell r="F1309">
            <v>0</v>
          </cell>
          <cell r="G1309">
            <v>0</v>
          </cell>
          <cell r="H1309">
            <v>18</v>
          </cell>
          <cell r="P1309">
            <v>19</v>
          </cell>
          <cell r="Y1309">
            <v>20</v>
          </cell>
          <cell r="AA1309">
            <v>21</v>
          </cell>
        </row>
        <row r="1310">
          <cell r="C1310">
            <v>0</v>
          </cell>
          <cell r="D1310">
            <v>294</v>
          </cell>
          <cell r="E1310">
            <v>460</v>
          </cell>
          <cell r="F1310">
            <v>0</v>
          </cell>
          <cell r="G1310">
            <v>0</v>
          </cell>
          <cell r="H1310">
            <v>1797</v>
          </cell>
          <cell r="P1310">
            <v>2007</v>
          </cell>
          <cell r="Y1310">
            <v>2117</v>
          </cell>
          <cell r="AA1310">
            <v>2223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860</v>
          </cell>
          <cell r="D1312">
            <v>781</v>
          </cell>
          <cell r="E1312">
            <v>1063</v>
          </cell>
          <cell r="F1312">
            <v>406</v>
          </cell>
          <cell r="G1312">
            <v>406</v>
          </cell>
          <cell r="H1312">
            <v>2520</v>
          </cell>
          <cell r="P1312">
            <v>3070</v>
          </cell>
          <cell r="Y1312">
            <v>3687</v>
          </cell>
          <cell r="AA1312">
            <v>3882</v>
          </cell>
        </row>
        <row r="1313">
          <cell r="C1313">
            <v>72</v>
          </cell>
          <cell r="D1313">
            <v>32</v>
          </cell>
          <cell r="E1313">
            <v>47</v>
          </cell>
          <cell r="F1313">
            <v>0</v>
          </cell>
          <cell r="G1313">
            <v>0</v>
          </cell>
          <cell r="H1313">
            <v>9</v>
          </cell>
          <cell r="P1313">
            <v>10</v>
          </cell>
          <cell r="Y1313">
            <v>11</v>
          </cell>
          <cell r="AA1313">
            <v>12</v>
          </cell>
        </row>
        <row r="1314">
          <cell r="C1314">
            <v>0</v>
          </cell>
          <cell r="D1314">
            <v>0</v>
          </cell>
          <cell r="E1314">
            <v>2</v>
          </cell>
          <cell r="F1314">
            <v>0</v>
          </cell>
          <cell r="G1314">
            <v>0</v>
          </cell>
          <cell r="H1314">
            <v>111</v>
          </cell>
          <cell r="P1314">
            <v>117</v>
          </cell>
          <cell r="Y1314">
            <v>123</v>
          </cell>
          <cell r="AA1314">
            <v>130</v>
          </cell>
        </row>
        <row r="1315">
          <cell r="C1315">
            <v>28</v>
          </cell>
          <cell r="D1315">
            <v>37</v>
          </cell>
          <cell r="E1315">
            <v>21</v>
          </cell>
          <cell r="F1315">
            <v>187</v>
          </cell>
          <cell r="G1315">
            <v>187</v>
          </cell>
          <cell r="H1315">
            <v>1184</v>
          </cell>
          <cell r="P1315">
            <v>1448</v>
          </cell>
          <cell r="Y1315">
            <v>1733</v>
          </cell>
          <cell r="AA1315">
            <v>1825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105</v>
          </cell>
          <cell r="F1317">
            <v>0</v>
          </cell>
          <cell r="G1317">
            <v>0</v>
          </cell>
          <cell r="H1317">
            <v>332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105</v>
          </cell>
          <cell r="F1318">
            <v>0</v>
          </cell>
          <cell r="G1318">
            <v>0</v>
          </cell>
          <cell r="H1318">
            <v>332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427416</v>
          </cell>
          <cell r="D1345">
            <v>465740</v>
          </cell>
          <cell r="E1345">
            <v>381392</v>
          </cell>
          <cell r="F1345">
            <v>379738</v>
          </cell>
          <cell r="G1345">
            <v>423220</v>
          </cell>
          <cell r="H1345">
            <v>411472</v>
          </cell>
          <cell r="P1345">
            <v>482778</v>
          </cell>
          <cell r="Y1345">
            <v>262915</v>
          </cell>
          <cell r="AA1345">
            <v>269457</v>
          </cell>
        </row>
        <row r="1346">
          <cell r="C1346">
            <v>427353</v>
          </cell>
          <cell r="D1346">
            <v>0</v>
          </cell>
          <cell r="E1346">
            <v>381392</v>
          </cell>
          <cell r="F1346">
            <v>379738</v>
          </cell>
          <cell r="G1346">
            <v>423220</v>
          </cell>
          <cell r="H1346">
            <v>411472</v>
          </cell>
          <cell r="P1346">
            <v>482778</v>
          </cell>
          <cell r="Y1346">
            <v>262915</v>
          </cell>
          <cell r="AA1346">
            <v>269457</v>
          </cell>
        </row>
        <row r="1347">
          <cell r="C1347">
            <v>63</v>
          </cell>
          <cell r="D1347">
            <v>465740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38716</v>
          </cell>
          <cell r="D1348">
            <v>5454</v>
          </cell>
          <cell r="E1348">
            <v>42258</v>
          </cell>
          <cell r="F1348">
            <v>24470</v>
          </cell>
          <cell r="G1348">
            <v>24470</v>
          </cell>
          <cell r="H1348">
            <v>28286</v>
          </cell>
          <cell r="P1348">
            <v>73673</v>
          </cell>
          <cell r="Y1348">
            <v>75702</v>
          </cell>
          <cell r="AA1348">
            <v>64995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38716</v>
          </cell>
          <cell r="D1350">
            <v>5454</v>
          </cell>
          <cell r="E1350">
            <v>42258</v>
          </cell>
          <cell r="F1350">
            <v>24470</v>
          </cell>
          <cell r="G1350">
            <v>24470</v>
          </cell>
          <cell r="H1350">
            <v>28286</v>
          </cell>
          <cell r="P1350">
            <v>73673</v>
          </cell>
          <cell r="Y1350">
            <v>75702</v>
          </cell>
          <cell r="AA1350">
            <v>64995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"&amp;PROPER('[1]2'!$B$6)</f>
        <v>Table 3: Summary of departmental receipts collection: Health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31852</v>
      </c>
      <c r="D9" s="23">
        <f>B.1!F9</f>
        <v>40107</v>
      </c>
      <c r="E9" s="23">
        <f>B.1!G9</f>
        <v>39673</v>
      </c>
      <c r="F9" s="24">
        <f>B.1!H9</f>
        <v>51781</v>
      </c>
      <c r="G9" s="23">
        <f>B.1!I9</f>
        <v>51781</v>
      </c>
      <c r="H9" s="25">
        <f>B.1!J9</f>
        <v>45833</v>
      </c>
      <c r="I9" s="23">
        <f>B.1!K9</f>
        <v>56269.374000000003</v>
      </c>
      <c r="J9" s="23">
        <f>B.1!L9</f>
        <v>59001.726000000002</v>
      </c>
      <c r="K9" s="23">
        <f>B.1!M9</f>
        <v>61951.812300000005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1989</v>
      </c>
      <c r="E13" s="23">
        <f>B.1!G36</f>
        <v>1775</v>
      </c>
      <c r="F13" s="24">
        <f>B.1!H36</f>
        <v>0</v>
      </c>
      <c r="G13" s="23">
        <f>B.1!I36</f>
        <v>2000</v>
      </c>
      <c r="H13" s="25">
        <f>B.1!J36</f>
        <v>0</v>
      </c>
      <c r="I13" s="23">
        <f>B.1!K36</f>
        <v>2110</v>
      </c>
      <c r="J13" s="23">
        <f>B.1!L36</f>
        <v>2226</v>
      </c>
      <c r="K13" s="23">
        <f>B.1!M36</f>
        <v>2337.3000000000002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2035</v>
      </c>
      <c r="D14" s="39">
        <f>B.1!F39</f>
        <v>227</v>
      </c>
      <c r="E14" s="39">
        <f>B.1!G39</f>
        <v>1715</v>
      </c>
      <c r="F14" s="38">
        <f>B.1!H39</f>
        <v>0</v>
      </c>
      <c r="G14" s="39">
        <f>B.1!I39</f>
        <v>0</v>
      </c>
      <c r="H14" s="40">
        <f>B.1!J39</f>
        <v>282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33887</v>
      </c>
      <c r="D15" s="46">
        <f t="shared" ref="D15:K15" si="1">SUM(D5:D14)</f>
        <v>42323</v>
      </c>
      <c r="E15" s="46">
        <f t="shared" si="1"/>
        <v>43163</v>
      </c>
      <c r="F15" s="47">
        <f t="shared" si="1"/>
        <v>51781</v>
      </c>
      <c r="G15" s="46">
        <f t="shared" si="1"/>
        <v>53781</v>
      </c>
      <c r="H15" s="48">
        <f t="shared" si="1"/>
        <v>46115</v>
      </c>
      <c r="I15" s="46">
        <f t="shared" si="1"/>
        <v>58379.374000000003</v>
      </c>
      <c r="J15" s="46">
        <f t="shared" si="1"/>
        <v>61227.726000000002</v>
      </c>
      <c r="K15" s="46">
        <f t="shared" si="1"/>
        <v>64289.112300000008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"&amp;PROPER('[1]2'!$B$6)</f>
        <v>Table 4: Summary of payments and estimates by programme: Health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'[1]2'!B9</f>
        <v>1. Administration</v>
      </c>
      <c r="C4" s="23">
        <f>'[1]2'!C9</f>
        <v>108130</v>
      </c>
      <c r="D4" s="23">
        <f>'[1]2'!D9</f>
        <v>152902</v>
      </c>
      <c r="E4" s="23">
        <f>'[1]2'!E9</f>
        <v>171648</v>
      </c>
      <c r="F4" s="24">
        <f>'[1]2'!F9</f>
        <v>164262</v>
      </c>
      <c r="G4" s="23">
        <f>'[1]2'!G9</f>
        <v>160812</v>
      </c>
      <c r="H4" s="25">
        <f>'[1]2'!H9</f>
        <v>183381</v>
      </c>
      <c r="I4" s="23">
        <f>'[1]2'!P9</f>
        <v>177141</v>
      </c>
      <c r="J4" s="23">
        <f>'[1]2'!Y9</f>
        <v>186840</v>
      </c>
      <c r="K4" s="23">
        <f>'[1]2'!AA9</f>
        <v>197509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'[1]2'!$B10</f>
        <v>2. District Health Services</v>
      </c>
      <c r="C5" s="23">
        <f>'[1]2'!$C10</f>
        <v>1269211</v>
      </c>
      <c r="D5" s="23">
        <f>'[1]2'!$D10</f>
        <v>1280366</v>
      </c>
      <c r="E5" s="23">
        <f>'[1]2'!$E10</f>
        <v>1465610</v>
      </c>
      <c r="F5" s="24">
        <f>'[1]2'!$F10</f>
        <v>1594139</v>
      </c>
      <c r="G5" s="23">
        <f>'[1]2'!$G10</f>
        <v>1604902</v>
      </c>
      <c r="H5" s="25">
        <f>'[1]2'!$H10</f>
        <v>1659390</v>
      </c>
      <c r="I5" s="23">
        <f>'[1]2'!$P10</f>
        <v>1675928</v>
      </c>
      <c r="J5" s="23">
        <f>'[1]2'!$Y10</f>
        <v>1791458</v>
      </c>
      <c r="K5" s="23">
        <f>'[1]2'!$AA10</f>
        <v>1917740.05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'[1]2'!$B11</f>
        <v>3. Emergency Medical Services</v>
      </c>
      <c r="C6" s="23">
        <f>'[1]2'!$C11</f>
        <v>184508</v>
      </c>
      <c r="D6" s="23">
        <f>'[1]2'!$D11</f>
        <v>207226</v>
      </c>
      <c r="E6" s="23">
        <f>'[1]2'!$E11</f>
        <v>197867</v>
      </c>
      <c r="F6" s="24">
        <f>'[1]2'!$F11</f>
        <v>252230</v>
      </c>
      <c r="G6" s="23">
        <f>'[1]2'!$G11</f>
        <v>269279</v>
      </c>
      <c r="H6" s="25">
        <f>'[1]2'!$H11</f>
        <v>277633</v>
      </c>
      <c r="I6" s="23">
        <f>'[1]2'!$P11</f>
        <v>268066</v>
      </c>
      <c r="J6" s="23">
        <f>'[1]2'!$Y11</f>
        <v>282469</v>
      </c>
      <c r="K6" s="23">
        <f>'[1]2'!$AA11</f>
        <v>297108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</f>
        <v>4. Provincial Hospital Services</v>
      </c>
      <c r="C7" s="23">
        <f>'[1]2'!$C12</f>
        <v>151353</v>
      </c>
      <c r="D7" s="23">
        <f>'[1]2'!$D12</f>
        <v>164696</v>
      </c>
      <c r="E7" s="23">
        <f>'[1]2'!$E12</f>
        <v>201082</v>
      </c>
      <c r="F7" s="24">
        <f>'[1]2'!$F12</f>
        <v>267985</v>
      </c>
      <c r="G7" s="23">
        <f>'[1]2'!$G12</f>
        <v>255835</v>
      </c>
      <c r="H7" s="25">
        <f>'[1]2'!$H12</f>
        <v>284761</v>
      </c>
      <c r="I7" s="23">
        <f>'[1]2'!$P12</f>
        <v>301753</v>
      </c>
      <c r="J7" s="23">
        <f>'[1]2'!$Y12</f>
        <v>319055</v>
      </c>
      <c r="K7" s="23">
        <f>'[1]2'!$AA12</f>
        <v>335692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'[1]2'!$B13</f>
        <v>5. Central Hospital Services</v>
      </c>
      <c r="C8" s="23">
        <f>'[1]2'!$C13</f>
        <v>665511</v>
      </c>
      <c r="D8" s="23">
        <f>'[1]2'!$D13</f>
        <v>729538</v>
      </c>
      <c r="E8" s="23">
        <f>'[1]2'!$E13</f>
        <v>739655</v>
      </c>
      <c r="F8" s="24">
        <f>'[1]2'!$F13</f>
        <v>786472</v>
      </c>
      <c r="G8" s="23">
        <f>'[1]2'!$G13</f>
        <v>791172</v>
      </c>
      <c r="H8" s="25">
        <f>'[1]2'!$H13</f>
        <v>816370</v>
      </c>
      <c r="I8" s="23">
        <f>'[1]2'!$P13</f>
        <v>831184</v>
      </c>
      <c r="J8" s="23">
        <f>'[1]2'!$Y13</f>
        <v>876798</v>
      </c>
      <c r="K8" s="23">
        <f>'[1]2'!$AA13</f>
        <v>921771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'[1]2'!$B14</f>
        <v>6. Health Sciences and Training</v>
      </c>
      <c r="C9" s="23">
        <f>'[1]2'!$C14</f>
        <v>69152</v>
      </c>
      <c r="D9" s="23">
        <f>'[1]2'!$D14</f>
        <v>86784</v>
      </c>
      <c r="E9" s="23">
        <f>'[1]2'!$E14</f>
        <v>88055</v>
      </c>
      <c r="F9" s="24">
        <f>'[1]2'!$F14</f>
        <v>114923</v>
      </c>
      <c r="G9" s="23">
        <f>'[1]2'!$G14</f>
        <v>113193</v>
      </c>
      <c r="H9" s="25">
        <f>'[1]2'!$H14</f>
        <v>127633</v>
      </c>
      <c r="I9" s="23">
        <f>'[1]2'!$P14</f>
        <v>124092</v>
      </c>
      <c r="J9" s="23">
        <f>'[1]2'!$Y14</f>
        <v>127883</v>
      </c>
      <c r="K9" s="23">
        <f>'[1]2'!$AA14</f>
        <v>131310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'[1]2'!$B15</f>
        <v>7. Health Care Support Services</v>
      </c>
      <c r="C10" s="23">
        <f>'[1]2'!$C15</f>
        <v>68121</v>
      </c>
      <c r="D10" s="23">
        <f>'[1]2'!$D15</f>
        <v>64441</v>
      </c>
      <c r="E10" s="23">
        <f>'[1]2'!$E15</f>
        <v>84524</v>
      </c>
      <c r="F10" s="24">
        <f>'[1]2'!$F15</f>
        <v>86674</v>
      </c>
      <c r="G10" s="23">
        <f>'[1]2'!$G15</f>
        <v>89675</v>
      </c>
      <c r="H10" s="25">
        <f>'[1]2'!$H15</f>
        <v>97154</v>
      </c>
      <c r="I10" s="23">
        <f>'[1]2'!$P15</f>
        <v>95105</v>
      </c>
      <c r="J10" s="23">
        <f>'[1]2'!$Y15</f>
        <v>100281</v>
      </c>
      <c r="K10" s="23">
        <f>'[1]2'!$AA15</f>
        <v>105490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'[1]2'!$B16</f>
        <v>8. Health Facilities Management</v>
      </c>
      <c r="C11" s="23">
        <f>'[1]2'!$C16</f>
        <v>489756</v>
      </c>
      <c r="D11" s="23">
        <f>'[1]2'!$D16</f>
        <v>479545</v>
      </c>
      <c r="E11" s="23">
        <f>'[1]2'!$E16</f>
        <v>453360</v>
      </c>
      <c r="F11" s="24">
        <f>'[1]2'!$F16</f>
        <v>429608</v>
      </c>
      <c r="G11" s="23">
        <f>'[1]2'!$G16</f>
        <v>473120</v>
      </c>
      <c r="H11" s="25">
        <f>'[1]2'!$H16</f>
        <v>473120</v>
      </c>
      <c r="I11" s="23">
        <f>'[1]2'!$P16</f>
        <v>601119</v>
      </c>
      <c r="J11" s="23">
        <f>'[1]2'!$Y16</f>
        <v>386557</v>
      </c>
      <c r="K11" s="23">
        <f>'[1]2'!$AA16</f>
        <v>384860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'[1]2'!$B17</f>
        <v>9. 0</v>
      </c>
      <c r="C12" s="23">
        <f>'[1]2'!$C17</f>
        <v>0</v>
      </c>
      <c r="D12" s="23">
        <f>'[1]2'!$D17</f>
        <v>0</v>
      </c>
      <c r="E12" s="23">
        <f>'[1]2'!$E17</f>
        <v>0</v>
      </c>
      <c r="F12" s="24">
        <f>'[1]2'!$F17</f>
        <v>0</v>
      </c>
      <c r="G12" s="23">
        <f>'[1]2'!$G17</f>
        <v>0</v>
      </c>
      <c r="H12" s="25">
        <f>'[1]2'!$H17</f>
        <v>0</v>
      </c>
      <c r="I12" s="23">
        <f>'[1]2'!$P17</f>
        <v>0</v>
      </c>
      <c r="J12" s="23">
        <f>'[1]2'!$Y17</f>
        <v>0</v>
      </c>
      <c r="K12" s="23">
        <f>'[1]2'!$AA17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'[1]2'!$B18</f>
        <v>10. 0</v>
      </c>
      <c r="C13" s="23">
        <f>'[1]2'!$C18</f>
        <v>0</v>
      </c>
      <c r="D13" s="23">
        <f>'[1]2'!$D18</f>
        <v>0</v>
      </c>
      <c r="E13" s="23">
        <f>'[1]2'!$E18</f>
        <v>0</v>
      </c>
      <c r="F13" s="24">
        <f>'[1]2'!$F18</f>
        <v>0</v>
      </c>
      <c r="G13" s="23">
        <f>'[1]2'!$G18</f>
        <v>0</v>
      </c>
      <c r="H13" s="25">
        <f>'[1]2'!$H18</f>
        <v>0</v>
      </c>
      <c r="I13" s="23">
        <f>'[1]2'!$P18</f>
        <v>0</v>
      </c>
      <c r="J13" s="23">
        <f>'[1]2'!$Y18</f>
        <v>0</v>
      </c>
      <c r="K13" s="23">
        <f>'[1]2'!$AA18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'[1]2'!$B19</f>
        <v>11. 0</v>
      </c>
      <c r="C14" s="23">
        <f>'[1]2'!$C19</f>
        <v>0</v>
      </c>
      <c r="D14" s="23">
        <f>'[1]2'!$D19</f>
        <v>0</v>
      </c>
      <c r="E14" s="23">
        <f>'[1]2'!$E19</f>
        <v>0</v>
      </c>
      <c r="F14" s="24">
        <f>'[1]2'!$F19</f>
        <v>0</v>
      </c>
      <c r="G14" s="23">
        <f>'[1]2'!$G19</f>
        <v>0</v>
      </c>
      <c r="H14" s="25">
        <f>'[1]2'!$H19</f>
        <v>0</v>
      </c>
      <c r="I14" s="23">
        <f>'[1]2'!$P19</f>
        <v>0</v>
      </c>
      <c r="J14" s="23">
        <f>'[1]2'!$Y19</f>
        <v>0</v>
      </c>
      <c r="K14" s="23">
        <f>'[1]2'!$AA19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'[1]2'!$B20</f>
        <v>12. 0</v>
      </c>
      <c r="C15" s="23">
        <f>'[1]2'!$C20</f>
        <v>0</v>
      </c>
      <c r="D15" s="23">
        <f>'[1]2'!$D20</f>
        <v>0</v>
      </c>
      <c r="E15" s="23">
        <f>'[1]2'!$E20</f>
        <v>0</v>
      </c>
      <c r="F15" s="24">
        <f>'[1]2'!$F20</f>
        <v>0</v>
      </c>
      <c r="G15" s="23">
        <f>'[1]2'!$G20</f>
        <v>0</v>
      </c>
      <c r="H15" s="25">
        <f>'[1]2'!$H20</f>
        <v>0</v>
      </c>
      <c r="I15" s="23">
        <f>'[1]2'!$P20</f>
        <v>0</v>
      </c>
      <c r="J15" s="23">
        <f>'[1]2'!$Y20</f>
        <v>0</v>
      </c>
      <c r="K15" s="23">
        <f>'[1]2'!$AA20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</f>
        <v>13. 0</v>
      </c>
      <c r="C16" s="23">
        <f>'[1]2'!$C21</f>
        <v>0</v>
      </c>
      <c r="D16" s="23">
        <f>'[1]2'!$D21</f>
        <v>0</v>
      </c>
      <c r="E16" s="23">
        <f>'[1]2'!$E21</f>
        <v>0</v>
      </c>
      <c r="F16" s="24">
        <f>'[1]2'!$F21</f>
        <v>0</v>
      </c>
      <c r="G16" s="23">
        <f>'[1]2'!$G21</f>
        <v>0</v>
      </c>
      <c r="H16" s="25">
        <f>'[1]2'!$H21</f>
        <v>0</v>
      </c>
      <c r="I16" s="23">
        <f>'[1]2'!$P21</f>
        <v>0</v>
      </c>
      <c r="J16" s="23">
        <f>'[1]2'!$Y21</f>
        <v>0</v>
      </c>
      <c r="K16" s="23">
        <f>'[1]2'!$AA21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'[1]2'!$B22</f>
        <v>14. 0</v>
      </c>
      <c r="C17" s="23">
        <f>'[1]2'!$C22</f>
        <v>0</v>
      </c>
      <c r="D17" s="23">
        <f>'[1]2'!$D22</f>
        <v>0</v>
      </c>
      <c r="E17" s="23">
        <f>'[1]2'!$E22</f>
        <v>0</v>
      </c>
      <c r="F17" s="24">
        <f>'[1]2'!$F22</f>
        <v>0</v>
      </c>
      <c r="G17" s="23">
        <f>'[1]2'!$G22</f>
        <v>0</v>
      </c>
      <c r="H17" s="25">
        <f>'[1]2'!$H22</f>
        <v>0</v>
      </c>
      <c r="I17" s="23">
        <f>'[1]2'!$P22</f>
        <v>0</v>
      </c>
      <c r="J17" s="23">
        <f>'[1]2'!$Y22</f>
        <v>0</v>
      </c>
      <c r="K17" s="23">
        <f>'[1]2'!$AA22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'[1]2'!$B23</f>
        <v>15. 0</v>
      </c>
      <c r="C18" s="23">
        <f>'[1]2'!$C23</f>
        <v>0</v>
      </c>
      <c r="D18" s="23">
        <f>'[1]2'!$D23</f>
        <v>0</v>
      </c>
      <c r="E18" s="23">
        <f>'[1]2'!$E23</f>
        <v>0</v>
      </c>
      <c r="F18" s="24">
        <f>'[1]2'!$F23</f>
        <v>0</v>
      </c>
      <c r="G18" s="23">
        <f>'[1]2'!$G23</f>
        <v>0</v>
      </c>
      <c r="H18" s="25">
        <f>'[1]2'!$H23</f>
        <v>0</v>
      </c>
      <c r="I18" s="23">
        <f>'[1]2'!$P23</f>
        <v>0</v>
      </c>
      <c r="J18" s="23">
        <f>'[1]2'!$Y23</f>
        <v>0</v>
      </c>
      <c r="K18" s="23">
        <f>'[1]2'!$AA23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3005742</v>
      </c>
      <c r="D19" s="28">
        <f t="shared" ref="D19:K19" si="1">SUM(D4:D18)</f>
        <v>3165498</v>
      </c>
      <c r="E19" s="28">
        <f t="shared" si="1"/>
        <v>3401801</v>
      </c>
      <c r="F19" s="29">
        <f t="shared" si="1"/>
        <v>3696293</v>
      </c>
      <c r="G19" s="28">
        <f t="shared" si="1"/>
        <v>3757988</v>
      </c>
      <c r="H19" s="30">
        <f t="shared" si="1"/>
        <v>3919442</v>
      </c>
      <c r="I19" s="28">
        <f t="shared" si="1"/>
        <v>4074388</v>
      </c>
      <c r="J19" s="28">
        <f t="shared" si="1"/>
        <v>4071341</v>
      </c>
      <c r="K19" s="28">
        <f t="shared" si="1"/>
        <v>4291480.05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"&amp;PROPER('[1]2'!$B$6)</f>
        <v>Table 5: Summary of provincial payments and estimates by economic classification: Health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2418728</v>
      </c>
      <c r="D4" s="52">
        <f t="shared" ref="D4:K4" si="0">SUM(D5:D7)</f>
        <v>2555385.5</v>
      </c>
      <c r="E4" s="52">
        <f t="shared" si="0"/>
        <v>2814100</v>
      </c>
      <c r="F4" s="53">
        <f t="shared" si="0"/>
        <v>3125237</v>
      </c>
      <c r="G4" s="52">
        <f t="shared" si="0"/>
        <v>3076275</v>
      </c>
      <c r="H4" s="54">
        <f t="shared" si="0"/>
        <v>3203245</v>
      </c>
      <c r="I4" s="52">
        <f t="shared" si="0"/>
        <v>3333386</v>
      </c>
      <c r="J4" s="52">
        <f t="shared" si="0"/>
        <v>3545958</v>
      </c>
      <c r="K4" s="52">
        <f t="shared" si="0"/>
        <v>3760155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1426420</v>
      </c>
      <c r="D5" s="34">
        <f>B.2!F5</f>
        <v>1577734</v>
      </c>
      <c r="E5" s="34">
        <f>B.2!G5</f>
        <v>1786195</v>
      </c>
      <c r="F5" s="35">
        <f>B.2!H5</f>
        <v>1952595</v>
      </c>
      <c r="G5" s="34">
        <f>B.2!I5</f>
        <v>1956167</v>
      </c>
      <c r="H5" s="36">
        <f>B.2!J5</f>
        <v>1950258</v>
      </c>
      <c r="I5" s="34">
        <f>B.2!K5</f>
        <v>2111611</v>
      </c>
      <c r="J5" s="34">
        <f>B.2!L5</f>
        <v>2206179</v>
      </c>
      <c r="K5" s="36">
        <f>B.2!M5</f>
        <v>2340428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992290</v>
      </c>
      <c r="D6" s="23">
        <f>B.2!F8</f>
        <v>977271.5</v>
      </c>
      <c r="E6" s="23">
        <f>B.2!G8</f>
        <v>1026321</v>
      </c>
      <c r="F6" s="24">
        <f>B.2!H8</f>
        <v>1172642</v>
      </c>
      <c r="G6" s="23">
        <f>B.2!I8</f>
        <v>1120108</v>
      </c>
      <c r="H6" s="25">
        <f>B.2!J8</f>
        <v>1250943</v>
      </c>
      <c r="I6" s="23">
        <f>B.2!K8</f>
        <v>1221775</v>
      </c>
      <c r="J6" s="23">
        <f>B.2!L8</f>
        <v>1339779</v>
      </c>
      <c r="K6" s="25">
        <f>B.2!M8</f>
        <v>1419727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18</v>
      </c>
      <c r="D7" s="39">
        <f>B.2!F47</f>
        <v>380</v>
      </c>
      <c r="E7" s="39">
        <f>B.2!G47</f>
        <v>1584</v>
      </c>
      <c r="F7" s="38">
        <f>B.2!H47</f>
        <v>0</v>
      </c>
      <c r="G7" s="39">
        <f>B.2!I47</f>
        <v>0</v>
      </c>
      <c r="H7" s="40">
        <f>B.2!J47</f>
        <v>2044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66265</v>
      </c>
      <c r="D8" s="52">
        <f t="shared" ref="D8:K8" si="1">SUM(D9:D15)</f>
        <v>57974</v>
      </c>
      <c r="E8" s="52">
        <f t="shared" si="1"/>
        <v>84440</v>
      </c>
      <c r="F8" s="53">
        <f t="shared" si="1"/>
        <v>79103</v>
      </c>
      <c r="G8" s="52">
        <f t="shared" si="1"/>
        <v>105065</v>
      </c>
      <c r="H8" s="54">
        <f t="shared" si="1"/>
        <v>128071</v>
      </c>
      <c r="I8" s="52">
        <f t="shared" si="1"/>
        <v>110637</v>
      </c>
      <c r="J8" s="52">
        <f t="shared" si="1"/>
        <v>116642</v>
      </c>
      <c r="K8" s="52">
        <f t="shared" si="1"/>
        <v>122475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3638</v>
      </c>
      <c r="D9" s="34">
        <f>B.2!F52</f>
        <v>4879</v>
      </c>
      <c r="E9" s="34">
        <f>B.2!G52</f>
        <v>5296</v>
      </c>
      <c r="F9" s="35">
        <f>B.2!H52</f>
        <v>8182</v>
      </c>
      <c r="G9" s="34">
        <f>B.2!I52</f>
        <v>8782</v>
      </c>
      <c r="H9" s="36">
        <f>B.2!J52</f>
        <v>5250</v>
      </c>
      <c r="I9" s="34">
        <f>B.2!K52</f>
        <v>9247</v>
      </c>
      <c r="J9" s="34">
        <f>B.2!L52</f>
        <v>9739</v>
      </c>
      <c r="K9" s="36">
        <f>B.2!M52</f>
        <v>10226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4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50323</v>
      </c>
      <c r="D14" s="23">
        <f>B.2!F72</f>
        <v>48517</v>
      </c>
      <c r="E14" s="23">
        <f>B.2!G72</f>
        <v>41626</v>
      </c>
      <c r="F14" s="24">
        <f>B.2!H72</f>
        <v>64130</v>
      </c>
      <c r="G14" s="23">
        <f>B.2!I72</f>
        <v>76992</v>
      </c>
      <c r="H14" s="25">
        <f>B.2!J72</f>
        <v>77651</v>
      </c>
      <c r="I14" s="23">
        <f>B.2!K72</f>
        <v>81077</v>
      </c>
      <c r="J14" s="23">
        <f>B.2!L72</f>
        <v>85468</v>
      </c>
      <c r="K14" s="25">
        <f>B.2!M72</f>
        <v>89742</v>
      </c>
    </row>
    <row r="15" spans="1:27" s="15" customFormat="1" ht="12.75" customHeight="1" x14ac:dyDescent="0.2">
      <c r="A15" s="21"/>
      <c r="B15" s="22" t="s">
        <v>34</v>
      </c>
      <c r="C15" s="38">
        <f>B.2!E73</f>
        <v>12304</v>
      </c>
      <c r="D15" s="39">
        <f>B.2!F73</f>
        <v>4578</v>
      </c>
      <c r="E15" s="39">
        <f>B.2!G73</f>
        <v>37518</v>
      </c>
      <c r="F15" s="38">
        <f>B.2!H73</f>
        <v>6791</v>
      </c>
      <c r="G15" s="39">
        <f>B.2!I73</f>
        <v>19291</v>
      </c>
      <c r="H15" s="40">
        <f>B.2!J73</f>
        <v>45166</v>
      </c>
      <c r="I15" s="39">
        <f>B.2!K73</f>
        <v>20313</v>
      </c>
      <c r="J15" s="39">
        <f>B.2!L73</f>
        <v>21435</v>
      </c>
      <c r="K15" s="40">
        <f>B.2!M73</f>
        <v>22507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519513</v>
      </c>
      <c r="D16" s="52">
        <f t="shared" ref="D16:K16" si="2">SUM(D17:D23)</f>
        <v>552138.5</v>
      </c>
      <c r="E16" s="52">
        <f t="shared" si="2"/>
        <v>503261</v>
      </c>
      <c r="F16" s="53">
        <f t="shared" si="2"/>
        <v>491953</v>
      </c>
      <c r="G16" s="52">
        <f t="shared" si="2"/>
        <v>576648</v>
      </c>
      <c r="H16" s="54">
        <f t="shared" si="2"/>
        <v>588126</v>
      </c>
      <c r="I16" s="52">
        <f t="shared" si="2"/>
        <v>630365</v>
      </c>
      <c r="J16" s="52">
        <f t="shared" si="2"/>
        <v>408741</v>
      </c>
      <c r="K16" s="52">
        <f t="shared" si="2"/>
        <v>408850</v>
      </c>
    </row>
    <row r="17" spans="1:11" s="15" customFormat="1" ht="12.75" customHeight="1" x14ac:dyDescent="0.2">
      <c r="A17" s="21"/>
      <c r="B17" s="22" t="s">
        <v>36</v>
      </c>
      <c r="C17" s="35">
        <f>B.2!E78</f>
        <v>459038</v>
      </c>
      <c r="D17" s="34">
        <f>B.2!F78</f>
        <v>473603</v>
      </c>
      <c r="E17" s="34">
        <f>B.2!G78</f>
        <v>396446</v>
      </c>
      <c r="F17" s="35">
        <f>B.2!H78</f>
        <v>379738</v>
      </c>
      <c r="G17" s="34">
        <f>B.2!I78</f>
        <v>434520</v>
      </c>
      <c r="H17" s="36">
        <f>B.2!J78</f>
        <v>427605</v>
      </c>
      <c r="I17" s="34">
        <f>B.2!K78</f>
        <v>482778</v>
      </c>
      <c r="J17" s="34">
        <f>B.2!L78</f>
        <v>262915</v>
      </c>
      <c r="K17" s="36">
        <f>B.2!M78</f>
        <v>269457</v>
      </c>
    </row>
    <row r="18" spans="1:11" s="15" customFormat="1" ht="12.75" customHeight="1" x14ac:dyDescent="0.2">
      <c r="A18" s="21"/>
      <c r="B18" s="22" t="s">
        <v>37</v>
      </c>
      <c r="C18" s="24">
        <f>B.2!E81</f>
        <v>60457</v>
      </c>
      <c r="D18" s="23">
        <f>B.2!F81</f>
        <v>78475.5</v>
      </c>
      <c r="E18" s="23">
        <f>B.2!G81</f>
        <v>106306</v>
      </c>
      <c r="F18" s="24">
        <f>B.2!H81</f>
        <v>112215</v>
      </c>
      <c r="G18" s="23">
        <f>B.2!I81</f>
        <v>142128</v>
      </c>
      <c r="H18" s="25">
        <f>B.2!J81</f>
        <v>158790</v>
      </c>
      <c r="I18" s="23">
        <f>B.2!K81</f>
        <v>147587</v>
      </c>
      <c r="J18" s="23">
        <f>B.2!L81</f>
        <v>145826</v>
      </c>
      <c r="K18" s="25">
        <f>B.2!M81</f>
        <v>139393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18</v>
      </c>
      <c r="D23" s="39">
        <f>B.2!F88</f>
        <v>60</v>
      </c>
      <c r="E23" s="39">
        <f>B.2!G88</f>
        <v>509</v>
      </c>
      <c r="F23" s="38">
        <f>B.2!H88</f>
        <v>0</v>
      </c>
      <c r="G23" s="39">
        <f>B.2!I88</f>
        <v>0</v>
      </c>
      <c r="H23" s="40">
        <f>B.2!J88</f>
        <v>1731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1236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3005742</v>
      </c>
      <c r="D26" s="28">
        <f t="shared" ref="D26:K26" si="3">+D4+D8+D16+D24</f>
        <v>3165498</v>
      </c>
      <c r="E26" s="28">
        <f t="shared" si="3"/>
        <v>3401801</v>
      </c>
      <c r="F26" s="29">
        <f t="shared" si="3"/>
        <v>3696293</v>
      </c>
      <c r="G26" s="28">
        <f t="shared" si="3"/>
        <v>3757988</v>
      </c>
      <c r="H26" s="30">
        <f t="shared" si="3"/>
        <v>3919442</v>
      </c>
      <c r="I26" s="28">
        <f t="shared" si="3"/>
        <v>4074388</v>
      </c>
      <c r="J26" s="28">
        <f t="shared" si="3"/>
        <v>4071341</v>
      </c>
      <c r="K26" s="28">
        <f t="shared" si="3"/>
        <v>4291480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'[1]2'!$B203</f>
        <v>1. Office of the MEC</v>
      </c>
      <c r="C4" s="23">
        <f>'[1]2'!$C203</f>
        <v>8145</v>
      </c>
      <c r="D4" s="23">
        <f>'[1]2'!$D203</f>
        <v>8460</v>
      </c>
      <c r="E4" s="23">
        <f>'[1]2'!$E203</f>
        <v>5797</v>
      </c>
      <c r="F4" s="35">
        <f>'[1]2'!$F203</f>
        <v>9018</v>
      </c>
      <c r="G4" s="34">
        <f>'[1]2'!$G203</f>
        <v>9068</v>
      </c>
      <c r="H4" s="36">
        <f>'[1]2'!$H203</f>
        <v>9367</v>
      </c>
      <c r="I4" s="23">
        <f>'[1]2'!$P203</f>
        <v>9515</v>
      </c>
      <c r="J4" s="23">
        <f>'[1]2'!$Y203</f>
        <v>10038</v>
      </c>
      <c r="K4" s="23">
        <f>'[1]2'!$AA203</f>
        <v>10540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'[1]2'!$B204</f>
        <v>2. Management</v>
      </c>
      <c r="C5" s="23">
        <f>'[1]2'!$C204</f>
        <v>99985</v>
      </c>
      <c r="D5" s="23">
        <f>'[1]2'!$D204</f>
        <v>144442</v>
      </c>
      <c r="E5" s="23">
        <f>'[1]2'!$E204</f>
        <v>165851</v>
      </c>
      <c r="F5" s="24">
        <f>'[1]2'!$F204</f>
        <v>155244</v>
      </c>
      <c r="G5" s="23">
        <f>'[1]2'!$G204</f>
        <v>151744</v>
      </c>
      <c r="H5" s="25">
        <f>'[1]2'!$H204</f>
        <v>174014</v>
      </c>
      <c r="I5" s="23">
        <f>'[1]2'!$P204</f>
        <v>167626</v>
      </c>
      <c r="J5" s="23">
        <f>'[1]2'!$Y204</f>
        <v>176802</v>
      </c>
      <c r="K5" s="23">
        <f>'[1]2'!$AA204</f>
        <v>186969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'[1]2'!$B205</f>
        <v>3. 0</v>
      </c>
      <c r="C6" s="23">
        <f>'[1]2'!$C205</f>
        <v>0</v>
      </c>
      <c r="D6" s="23">
        <f>'[1]2'!$D205</f>
        <v>0</v>
      </c>
      <c r="E6" s="23">
        <f>'[1]2'!$E205</f>
        <v>0</v>
      </c>
      <c r="F6" s="24">
        <f>'[1]2'!$F205</f>
        <v>0</v>
      </c>
      <c r="G6" s="23">
        <f>'[1]2'!$G205</f>
        <v>0</v>
      </c>
      <c r="H6" s="25">
        <f>'[1]2'!$H205</f>
        <v>0</v>
      </c>
      <c r="I6" s="23">
        <f>'[1]2'!$P205</f>
        <v>0</v>
      </c>
      <c r="J6" s="23">
        <f>'[1]2'!$Y205</f>
        <v>0</v>
      </c>
      <c r="K6" s="23">
        <f>'[1]2'!$AA205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'[1]2'!$B206</f>
        <v>4. 0</v>
      </c>
      <c r="C7" s="23">
        <f>'[1]2'!$C206</f>
        <v>0</v>
      </c>
      <c r="D7" s="23">
        <f>'[1]2'!$D206</f>
        <v>0</v>
      </c>
      <c r="E7" s="23">
        <f>'[1]2'!$E206</f>
        <v>0</v>
      </c>
      <c r="F7" s="24">
        <f>'[1]2'!$F206</f>
        <v>0</v>
      </c>
      <c r="G7" s="23">
        <f>'[1]2'!$G206</f>
        <v>0</v>
      </c>
      <c r="H7" s="25">
        <f>'[1]2'!$H206</f>
        <v>0</v>
      </c>
      <c r="I7" s="23">
        <f>'[1]2'!$P206</f>
        <v>0</v>
      </c>
      <c r="J7" s="23">
        <f>'[1]2'!$Y206</f>
        <v>0</v>
      </c>
      <c r="K7" s="23">
        <f>'[1]2'!$AA206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'[1]2'!$B207</f>
        <v>5. 0</v>
      </c>
      <c r="C8" s="23">
        <f>'[1]2'!$C207</f>
        <v>0</v>
      </c>
      <c r="D8" s="23">
        <f>'[1]2'!$D207</f>
        <v>0</v>
      </c>
      <c r="E8" s="23">
        <f>'[1]2'!$E207</f>
        <v>0</v>
      </c>
      <c r="F8" s="24">
        <f>'[1]2'!$F207</f>
        <v>0</v>
      </c>
      <c r="G8" s="23">
        <f>'[1]2'!$G207</f>
        <v>0</v>
      </c>
      <c r="H8" s="25">
        <f>'[1]2'!$H207</f>
        <v>0</v>
      </c>
      <c r="I8" s="23">
        <f>'[1]2'!$P207</f>
        <v>0</v>
      </c>
      <c r="J8" s="23">
        <f>'[1]2'!$Y207</f>
        <v>0</v>
      </c>
      <c r="K8" s="23">
        <f>'[1]2'!$AA207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'[1]2'!$B208</f>
        <v>6. 0</v>
      </c>
      <c r="C9" s="23">
        <f>'[1]2'!$C208</f>
        <v>0</v>
      </c>
      <c r="D9" s="23">
        <f>'[1]2'!$D208</f>
        <v>0</v>
      </c>
      <c r="E9" s="23">
        <f>'[1]2'!$E208</f>
        <v>0</v>
      </c>
      <c r="F9" s="24">
        <f>'[1]2'!$F208</f>
        <v>0</v>
      </c>
      <c r="G9" s="23">
        <f>'[1]2'!$G208</f>
        <v>0</v>
      </c>
      <c r="H9" s="25">
        <f>'[1]2'!$H208</f>
        <v>0</v>
      </c>
      <c r="I9" s="23">
        <f>'[1]2'!$P208</f>
        <v>0</v>
      </c>
      <c r="J9" s="23">
        <f>'[1]2'!$Y208</f>
        <v>0</v>
      </c>
      <c r="K9" s="23">
        <f>'[1]2'!$AA208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'[1]2'!$B209</f>
        <v>7. 0</v>
      </c>
      <c r="C10" s="23">
        <f>'[1]2'!$C209</f>
        <v>0</v>
      </c>
      <c r="D10" s="23">
        <f>'[1]2'!$D209</f>
        <v>0</v>
      </c>
      <c r="E10" s="23">
        <f>'[1]2'!$E209</f>
        <v>0</v>
      </c>
      <c r="F10" s="24">
        <f>'[1]2'!$F209</f>
        <v>0</v>
      </c>
      <c r="G10" s="23">
        <f>'[1]2'!$G209</f>
        <v>0</v>
      </c>
      <c r="H10" s="25">
        <f>'[1]2'!$H209</f>
        <v>0</v>
      </c>
      <c r="I10" s="23">
        <f>'[1]2'!$P209</f>
        <v>0</v>
      </c>
      <c r="J10" s="23">
        <f>'[1]2'!$Y209</f>
        <v>0</v>
      </c>
      <c r="K10" s="23">
        <f>'[1]2'!$AA209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'[1]2'!$B210</f>
        <v>8. 0</v>
      </c>
      <c r="C11" s="23">
        <f>'[1]2'!$C210</f>
        <v>0</v>
      </c>
      <c r="D11" s="23">
        <f>'[1]2'!$D210</f>
        <v>0</v>
      </c>
      <c r="E11" s="23">
        <f>'[1]2'!$E210</f>
        <v>0</v>
      </c>
      <c r="F11" s="24">
        <f>'[1]2'!$F210</f>
        <v>0</v>
      </c>
      <c r="G11" s="23">
        <f>'[1]2'!$G210</f>
        <v>0</v>
      </c>
      <c r="H11" s="25">
        <f>'[1]2'!$H210</f>
        <v>0</v>
      </c>
      <c r="I11" s="23">
        <f>'[1]2'!$P210</f>
        <v>0</v>
      </c>
      <c r="J11" s="23">
        <f>'[1]2'!$Y210</f>
        <v>0</v>
      </c>
      <c r="K11" s="23">
        <f>'[1]2'!$AA210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'[1]2'!$B211</f>
        <v>9. 0</v>
      </c>
      <c r="C12" s="23">
        <f>'[1]2'!$C211</f>
        <v>0</v>
      </c>
      <c r="D12" s="23">
        <f>'[1]2'!$D211</f>
        <v>0</v>
      </c>
      <c r="E12" s="23">
        <f>'[1]2'!$E211</f>
        <v>0</v>
      </c>
      <c r="F12" s="24">
        <f>'[1]2'!$F211</f>
        <v>0</v>
      </c>
      <c r="G12" s="23">
        <f>'[1]2'!$G211</f>
        <v>0</v>
      </c>
      <c r="H12" s="25">
        <f>'[1]2'!$H211</f>
        <v>0</v>
      </c>
      <c r="I12" s="23">
        <f>'[1]2'!$P211</f>
        <v>0</v>
      </c>
      <c r="J12" s="23">
        <f>'[1]2'!$Y211</f>
        <v>0</v>
      </c>
      <c r="K12" s="23">
        <f>'[1]2'!$AA211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'[1]2'!$B212</f>
        <v>10. 0</v>
      </c>
      <c r="C13" s="23">
        <f>'[1]2'!$C212</f>
        <v>0</v>
      </c>
      <c r="D13" s="23">
        <f>'[1]2'!$D212</f>
        <v>0</v>
      </c>
      <c r="E13" s="23">
        <f>'[1]2'!$E212</f>
        <v>0</v>
      </c>
      <c r="F13" s="24">
        <f>'[1]2'!$F212</f>
        <v>0</v>
      </c>
      <c r="G13" s="23">
        <f>'[1]2'!$G212</f>
        <v>0</v>
      </c>
      <c r="H13" s="25">
        <f>'[1]2'!$H212</f>
        <v>0</v>
      </c>
      <c r="I13" s="23">
        <f>'[1]2'!$P212</f>
        <v>0</v>
      </c>
      <c r="J13" s="23">
        <f>'[1]2'!$Y212</f>
        <v>0</v>
      </c>
      <c r="K13" s="23">
        <f>'[1]2'!$AA212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'[1]2'!$B213</f>
        <v>11. 0</v>
      </c>
      <c r="C14" s="23">
        <f>'[1]2'!$C213</f>
        <v>0</v>
      </c>
      <c r="D14" s="23">
        <f>'[1]2'!$D213</f>
        <v>0</v>
      </c>
      <c r="E14" s="23">
        <f>'[1]2'!$E213</f>
        <v>0</v>
      </c>
      <c r="F14" s="24">
        <f>'[1]2'!$F213</f>
        <v>0</v>
      </c>
      <c r="G14" s="23">
        <f>'[1]2'!$G213</f>
        <v>0</v>
      </c>
      <c r="H14" s="25">
        <f>'[1]2'!$H213</f>
        <v>0</v>
      </c>
      <c r="I14" s="23">
        <f>'[1]2'!$P213</f>
        <v>0</v>
      </c>
      <c r="J14" s="23">
        <f>'[1]2'!$Y213</f>
        <v>0</v>
      </c>
      <c r="K14" s="23">
        <f>'[1]2'!$AA213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'[1]2'!$B214</f>
        <v>12. 0</v>
      </c>
      <c r="C15" s="23">
        <f>'[1]2'!$C214</f>
        <v>0</v>
      </c>
      <c r="D15" s="23">
        <f>'[1]2'!$D214</f>
        <v>0</v>
      </c>
      <c r="E15" s="23">
        <f>'[1]2'!$E214</f>
        <v>0</v>
      </c>
      <c r="F15" s="24">
        <f>'[1]2'!$F214</f>
        <v>0</v>
      </c>
      <c r="G15" s="23">
        <f>'[1]2'!$G214</f>
        <v>0</v>
      </c>
      <c r="H15" s="25">
        <f>'[1]2'!$H214</f>
        <v>0</v>
      </c>
      <c r="I15" s="23">
        <f>'[1]2'!$P214</f>
        <v>0</v>
      </c>
      <c r="J15" s="23">
        <f>'[1]2'!$Y214</f>
        <v>0</v>
      </c>
      <c r="K15" s="23">
        <f>'[1]2'!$AA214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'[1]2'!$B215</f>
        <v>13. 0</v>
      </c>
      <c r="C16" s="23">
        <f>'[1]2'!$C215</f>
        <v>0</v>
      </c>
      <c r="D16" s="23">
        <f>'[1]2'!$D215</f>
        <v>0</v>
      </c>
      <c r="E16" s="23">
        <f>'[1]2'!$E215</f>
        <v>0</v>
      </c>
      <c r="F16" s="24">
        <f>'[1]2'!$F215</f>
        <v>0</v>
      </c>
      <c r="G16" s="23">
        <f>'[1]2'!$G215</f>
        <v>0</v>
      </c>
      <c r="H16" s="25">
        <f>'[1]2'!$H215</f>
        <v>0</v>
      </c>
      <c r="I16" s="23">
        <f>'[1]2'!$P215</f>
        <v>0</v>
      </c>
      <c r="J16" s="23">
        <f>'[1]2'!$Y215</f>
        <v>0</v>
      </c>
      <c r="K16" s="23">
        <f>'[1]2'!$AA215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'[1]2'!$B216</f>
        <v>14. 0</v>
      </c>
      <c r="C17" s="23">
        <f>'[1]2'!$C216</f>
        <v>0</v>
      </c>
      <c r="D17" s="23">
        <f>'[1]2'!$D216</f>
        <v>0</v>
      </c>
      <c r="E17" s="23">
        <f>'[1]2'!$E216</f>
        <v>0</v>
      </c>
      <c r="F17" s="24">
        <f>'[1]2'!$F216</f>
        <v>0</v>
      </c>
      <c r="G17" s="23">
        <f>'[1]2'!$G216</f>
        <v>0</v>
      </c>
      <c r="H17" s="25">
        <f>'[1]2'!$H216</f>
        <v>0</v>
      </c>
      <c r="I17" s="23">
        <f>'[1]2'!$P216</f>
        <v>0</v>
      </c>
      <c r="J17" s="23">
        <f>'[1]2'!$Y216</f>
        <v>0</v>
      </c>
      <c r="K17" s="23">
        <f>'[1]2'!$AA216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'[1]2'!$B217</f>
        <v>15. 0</v>
      </c>
      <c r="C18" s="23">
        <f>'[1]2'!$C217</f>
        <v>0</v>
      </c>
      <c r="D18" s="23">
        <f>'[1]2'!$D217</f>
        <v>0</v>
      </c>
      <c r="E18" s="23">
        <f>'[1]2'!$E217</f>
        <v>0</v>
      </c>
      <c r="F18" s="24">
        <f>'[1]2'!$F217</f>
        <v>0</v>
      </c>
      <c r="G18" s="23">
        <f>'[1]2'!$G217</f>
        <v>0</v>
      </c>
      <c r="H18" s="25">
        <f>'[1]2'!$H217</f>
        <v>0</v>
      </c>
      <c r="I18" s="23">
        <f>'[1]2'!$P217</f>
        <v>0</v>
      </c>
      <c r="J18" s="23">
        <f>'[1]2'!$Y217</f>
        <v>0</v>
      </c>
      <c r="K18" s="23">
        <f>'[1]2'!$AA217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108130</v>
      </c>
      <c r="D19" s="28">
        <f t="shared" ref="D19:K19" si="1">SUM(D4:D18)</f>
        <v>152902</v>
      </c>
      <c r="E19" s="28">
        <f t="shared" si="1"/>
        <v>171648</v>
      </c>
      <c r="F19" s="29">
        <f t="shared" si="1"/>
        <v>164262</v>
      </c>
      <c r="G19" s="28">
        <f t="shared" si="1"/>
        <v>160812</v>
      </c>
      <c r="H19" s="30">
        <f t="shared" si="1"/>
        <v>183381</v>
      </c>
      <c r="I19" s="28">
        <f t="shared" si="1"/>
        <v>177141</v>
      </c>
      <c r="J19" s="28">
        <f t="shared" si="1"/>
        <v>186840</v>
      </c>
      <c r="K19" s="28">
        <f t="shared" si="1"/>
        <v>197509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95372</v>
      </c>
      <c r="D4" s="52">
        <f t="shared" ref="D4:K4" si="0">SUM(D5:D7)</f>
        <v>147843.5</v>
      </c>
      <c r="E4" s="52">
        <f t="shared" si="0"/>
        <v>161108</v>
      </c>
      <c r="F4" s="53">
        <f t="shared" si="0"/>
        <v>160952</v>
      </c>
      <c r="G4" s="52">
        <f t="shared" si="0"/>
        <v>157502</v>
      </c>
      <c r="H4" s="54">
        <f t="shared" si="0"/>
        <v>177701</v>
      </c>
      <c r="I4" s="52">
        <f t="shared" si="0"/>
        <v>175177</v>
      </c>
      <c r="J4" s="52">
        <f t="shared" si="0"/>
        <v>184770</v>
      </c>
      <c r="K4" s="52">
        <f t="shared" si="0"/>
        <v>195335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'[1]2'!C$225</f>
        <v>42945</v>
      </c>
      <c r="D5" s="34">
        <f>'[1]2'!D$225</f>
        <v>66614</v>
      </c>
      <c r="E5" s="34">
        <f>'[1]2'!E$225</f>
        <v>88921</v>
      </c>
      <c r="F5" s="35">
        <f>'[1]2'!F$225</f>
        <v>101299</v>
      </c>
      <c r="G5" s="34">
        <f>'[1]2'!G$225</f>
        <v>97849</v>
      </c>
      <c r="H5" s="36">
        <f>'[1]2'!H$225</f>
        <v>99294</v>
      </c>
      <c r="I5" s="34">
        <f>'[1]2'!P$225</f>
        <v>106801</v>
      </c>
      <c r="J5" s="34">
        <f>'[1]2'!Y$225</f>
        <v>113800</v>
      </c>
      <c r="K5" s="36">
        <f>'[1]2'!AA$225</f>
        <v>120814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'[1]2'!C$228</f>
        <v>52427</v>
      </c>
      <c r="D6" s="23">
        <f>'[1]2'!D$228</f>
        <v>81112.5</v>
      </c>
      <c r="E6" s="23">
        <f>'[1]2'!E$228</f>
        <v>72014</v>
      </c>
      <c r="F6" s="24">
        <f>'[1]2'!F$228</f>
        <v>59653</v>
      </c>
      <c r="G6" s="23">
        <f>'[1]2'!G$228</f>
        <v>59653</v>
      </c>
      <c r="H6" s="25">
        <f>'[1]2'!H$228</f>
        <v>78225</v>
      </c>
      <c r="I6" s="23">
        <f>'[1]2'!P$228</f>
        <v>68376</v>
      </c>
      <c r="J6" s="23">
        <f>'[1]2'!Y$228</f>
        <v>70970</v>
      </c>
      <c r="K6" s="25">
        <f>'[1]2'!AA$228</f>
        <v>74521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'[1]2'!C$267</f>
        <v>0</v>
      </c>
      <c r="D7" s="39">
        <f>'[1]2'!D$267</f>
        <v>117</v>
      </c>
      <c r="E7" s="39">
        <f>'[1]2'!E$267</f>
        <v>173</v>
      </c>
      <c r="F7" s="38">
        <f>'[1]2'!F$267</f>
        <v>0</v>
      </c>
      <c r="G7" s="39">
        <f>'[1]2'!G$267</f>
        <v>0</v>
      </c>
      <c r="H7" s="40">
        <f>'[1]2'!H$267</f>
        <v>182</v>
      </c>
      <c r="I7" s="39">
        <f>'[1]2'!P$267</f>
        <v>0</v>
      </c>
      <c r="J7" s="39">
        <f>'[1]2'!Y$267</f>
        <v>0</v>
      </c>
      <c r="K7" s="40">
        <f>'[1]2'!AA$267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9136</v>
      </c>
      <c r="D8" s="52">
        <f t="shared" ref="D8:K8" si="1">SUM(D9:D15)</f>
        <v>1582</v>
      </c>
      <c r="E8" s="52">
        <f t="shared" si="1"/>
        <v>3824</v>
      </c>
      <c r="F8" s="53">
        <f t="shared" si="1"/>
        <v>199</v>
      </c>
      <c r="G8" s="52">
        <f t="shared" si="1"/>
        <v>199</v>
      </c>
      <c r="H8" s="54">
        <f t="shared" si="1"/>
        <v>411</v>
      </c>
      <c r="I8" s="52">
        <f t="shared" si="1"/>
        <v>207</v>
      </c>
      <c r="J8" s="52">
        <f t="shared" si="1"/>
        <v>218</v>
      </c>
      <c r="K8" s="52">
        <f t="shared" si="1"/>
        <v>229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'[1]2'!C$271</f>
        <v>100</v>
      </c>
      <c r="D9" s="34">
        <f>'[1]2'!D$271</f>
        <v>219</v>
      </c>
      <c r="E9" s="34">
        <f>'[1]2'!E$271</f>
        <v>0</v>
      </c>
      <c r="F9" s="35">
        <f>'[1]2'!F$271</f>
        <v>0</v>
      </c>
      <c r="G9" s="34">
        <f>'[1]2'!G$271</f>
        <v>0</v>
      </c>
      <c r="H9" s="36">
        <f>'[1]2'!H$271</f>
        <v>69</v>
      </c>
      <c r="I9" s="34">
        <f>'[1]2'!P$271</f>
        <v>0</v>
      </c>
      <c r="J9" s="34">
        <f>'[1]2'!Y$271</f>
        <v>0</v>
      </c>
      <c r="K9" s="36">
        <f>'[1]2'!AA$271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'[1]2'!C$278</f>
        <v>0</v>
      </c>
      <c r="D10" s="23">
        <f>'[1]2'!D$278</f>
        <v>0</v>
      </c>
      <c r="E10" s="23">
        <f>'[1]2'!E$278</f>
        <v>0</v>
      </c>
      <c r="F10" s="24">
        <f>'[1]2'!F$278</f>
        <v>0</v>
      </c>
      <c r="G10" s="23">
        <f>'[1]2'!G$278</f>
        <v>0</v>
      </c>
      <c r="H10" s="25">
        <f>'[1]2'!H$278</f>
        <v>0</v>
      </c>
      <c r="I10" s="23">
        <f>'[1]2'!P$278</f>
        <v>0</v>
      </c>
      <c r="J10" s="23">
        <f>'[1]2'!Y$278</f>
        <v>0</v>
      </c>
      <c r="K10" s="25">
        <f>'[1]2'!AA$278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'[1]2'!C$281</f>
        <v>0</v>
      </c>
      <c r="D11" s="23">
        <f>'[1]2'!D$281</f>
        <v>0</v>
      </c>
      <c r="E11" s="23">
        <f>'[1]2'!E$281</f>
        <v>0</v>
      </c>
      <c r="F11" s="24">
        <f>'[1]2'!F$281</f>
        <v>0</v>
      </c>
      <c r="G11" s="23">
        <f>'[1]2'!G$281</f>
        <v>0</v>
      </c>
      <c r="H11" s="25">
        <f>'[1]2'!H$281</f>
        <v>0</v>
      </c>
      <c r="I11" s="23">
        <f>'[1]2'!P$281</f>
        <v>0</v>
      </c>
      <c r="J11" s="23">
        <f>'[1]2'!Y$281</f>
        <v>0</v>
      </c>
      <c r="K11" s="25">
        <f>'[1]2'!AA$281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'[1]2'!C$282</f>
        <v>0</v>
      </c>
      <c r="D12" s="23">
        <f>'[1]2'!D$282</f>
        <v>0</v>
      </c>
      <c r="E12" s="23">
        <f>'[1]2'!E$282</f>
        <v>0</v>
      </c>
      <c r="F12" s="24">
        <f>'[1]2'!F$282</f>
        <v>0</v>
      </c>
      <c r="G12" s="23">
        <f>'[1]2'!G$282</f>
        <v>0</v>
      </c>
      <c r="H12" s="25">
        <f>'[1]2'!H$282</f>
        <v>0</v>
      </c>
      <c r="I12" s="23">
        <f>'[1]2'!P$282</f>
        <v>0</v>
      </c>
      <c r="J12" s="23">
        <f>'[1]2'!Y$282</f>
        <v>0</v>
      </c>
      <c r="K12" s="25">
        <f>'[1]2'!AA$282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'[1]2'!C$283</f>
        <v>0</v>
      </c>
      <c r="D13" s="23">
        <f>'[1]2'!D$283</f>
        <v>0</v>
      </c>
      <c r="E13" s="23">
        <f>'[1]2'!E$283</f>
        <v>0</v>
      </c>
      <c r="F13" s="24">
        <f>'[1]2'!F$283</f>
        <v>0</v>
      </c>
      <c r="G13" s="23">
        <f>'[1]2'!G$283</f>
        <v>0</v>
      </c>
      <c r="H13" s="25">
        <f>'[1]2'!H$283</f>
        <v>0</v>
      </c>
      <c r="I13" s="23">
        <f>'[1]2'!P$283</f>
        <v>0</v>
      </c>
      <c r="J13" s="23">
        <f>'[1]2'!Y$283</f>
        <v>0</v>
      </c>
      <c r="K13" s="25">
        <f>'[1]2'!AA$283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'[1]2'!C$290</f>
        <v>0</v>
      </c>
      <c r="D14" s="23">
        <f>'[1]2'!D$290</f>
        <v>0</v>
      </c>
      <c r="E14" s="23">
        <f>'[1]2'!E$290</f>
        <v>0</v>
      </c>
      <c r="F14" s="24">
        <f>'[1]2'!F$290</f>
        <v>105</v>
      </c>
      <c r="G14" s="23">
        <f>'[1]2'!G$290</f>
        <v>105</v>
      </c>
      <c r="H14" s="25">
        <f>'[1]2'!H$290</f>
        <v>30</v>
      </c>
      <c r="I14" s="23">
        <f>'[1]2'!P$290</f>
        <v>110</v>
      </c>
      <c r="J14" s="23">
        <f>'[1]2'!Y$290</f>
        <v>116</v>
      </c>
      <c r="K14" s="25">
        <f>'[1]2'!AA$290</f>
        <v>122</v>
      </c>
    </row>
    <row r="15" spans="1:27" s="15" customFormat="1" ht="12.75" customHeight="1" x14ac:dyDescent="0.2">
      <c r="A15" s="21"/>
      <c r="B15" s="22" t="s">
        <v>34</v>
      </c>
      <c r="C15" s="38">
        <f>'[1]2'!C$291</f>
        <v>9036</v>
      </c>
      <c r="D15" s="39">
        <f>'[1]2'!D$291</f>
        <v>1363</v>
      </c>
      <c r="E15" s="39">
        <f>'[1]2'!E$291</f>
        <v>3824</v>
      </c>
      <c r="F15" s="38">
        <f>'[1]2'!F$291</f>
        <v>94</v>
      </c>
      <c r="G15" s="39">
        <f>'[1]2'!G$291</f>
        <v>94</v>
      </c>
      <c r="H15" s="40">
        <f>'[1]2'!H$291</f>
        <v>312</v>
      </c>
      <c r="I15" s="39">
        <f>'[1]2'!P$291</f>
        <v>97</v>
      </c>
      <c r="J15" s="39">
        <f>'[1]2'!Y$291</f>
        <v>102</v>
      </c>
      <c r="K15" s="40">
        <f>'[1]2'!AA$291</f>
        <v>107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2386</v>
      </c>
      <c r="D16" s="52">
        <f t="shared" ref="D16:K16" si="2">SUM(D17:D23)</f>
        <v>3476.5</v>
      </c>
      <c r="E16" s="52">
        <f t="shared" si="2"/>
        <v>6716</v>
      </c>
      <c r="F16" s="53">
        <f t="shared" si="2"/>
        <v>3111</v>
      </c>
      <c r="G16" s="52">
        <f t="shared" si="2"/>
        <v>3111</v>
      </c>
      <c r="H16" s="54">
        <f t="shared" si="2"/>
        <v>5269</v>
      </c>
      <c r="I16" s="52">
        <f t="shared" si="2"/>
        <v>1757</v>
      </c>
      <c r="J16" s="52">
        <f t="shared" si="2"/>
        <v>1852</v>
      </c>
      <c r="K16" s="52">
        <f t="shared" si="2"/>
        <v>1945</v>
      </c>
    </row>
    <row r="17" spans="1:11" s="15" customFormat="1" ht="12.75" customHeight="1" x14ac:dyDescent="0.2">
      <c r="A17" s="21"/>
      <c r="B17" s="22" t="s">
        <v>36</v>
      </c>
      <c r="C17" s="35">
        <f>'[1]2'!C$295</f>
        <v>0</v>
      </c>
      <c r="D17" s="34">
        <f>'[1]2'!D$295</f>
        <v>0</v>
      </c>
      <c r="E17" s="34">
        <f>'[1]2'!E$295</f>
        <v>1211</v>
      </c>
      <c r="F17" s="35">
        <f>'[1]2'!F$295</f>
        <v>0</v>
      </c>
      <c r="G17" s="34">
        <f>'[1]2'!G$295</f>
        <v>0</v>
      </c>
      <c r="H17" s="36">
        <f>'[1]2'!H$295</f>
        <v>813</v>
      </c>
      <c r="I17" s="34">
        <f>'[1]2'!P$295</f>
        <v>0</v>
      </c>
      <c r="J17" s="34">
        <f>'[1]2'!Y$295</f>
        <v>0</v>
      </c>
      <c r="K17" s="36">
        <f>'[1]2'!AA$295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'[1]2'!C$298</f>
        <v>2386</v>
      </c>
      <c r="D18" s="23">
        <f>'[1]2'!D$298</f>
        <v>3476.5</v>
      </c>
      <c r="E18" s="23">
        <f>'[1]2'!E$298</f>
        <v>5368</v>
      </c>
      <c r="F18" s="24">
        <f>'[1]2'!F$298</f>
        <v>3111</v>
      </c>
      <c r="G18" s="23">
        <f>'[1]2'!G$298</f>
        <v>3111</v>
      </c>
      <c r="H18" s="25">
        <f>'[1]2'!H$298</f>
        <v>4101</v>
      </c>
      <c r="I18" s="23">
        <f>'[1]2'!P$298</f>
        <v>1757</v>
      </c>
      <c r="J18" s="23">
        <f>'[1]2'!Y$298</f>
        <v>1852</v>
      </c>
      <c r="K18" s="25">
        <f>'[1]2'!AA$298</f>
        <v>1945</v>
      </c>
    </row>
    <row r="19" spans="1:11" s="15" customFormat="1" ht="12.75" customHeight="1" x14ac:dyDescent="0.2">
      <c r="A19" s="21"/>
      <c r="B19" s="22" t="s">
        <v>38</v>
      </c>
      <c r="C19" s="24">
        <f>'[1]2'!C$301</f>
        <v>0</v>
      </c>
      <c r="D19" s="23">
        <f>'[1]2'!D$301</f>
        <v>0</v>
      </c>
      <c r="E19" s="23">
        <f>'[1]2'!E$301</f>
        <v>0</v>
      </c>
      <c r="F19" s="24">
        <f>'[1]2'!F$301</f>
        <v>0</v>
      </c>
      <c r="G19" s="23">
        <f>'[1]2'!G$301</f>
        <v>0</v>
      </c>
      <c r="H19" s="25">
        <f>'[1]2'!H$301</f>
        <v>0</v>
      </c>
      <c r="I19" s="23">
        <f>'[1]2'!P$301</f>
        <v>0</v>
      </c>
      <c r="J19" s="23">
        <f>'[1]2'!Y$301</f>
        <v>0</v>
      </c>
      <c r="K19" s="25">
        <f>'[1]2'!AA$301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'[1]2'!C$302</f>
        <v>0</v>
      </c>
      <c r="D20" s="23">
        <f>'[1]2'!D$302</f>
        <v>0</v>
      </c>
      <c r="E20" s="23">
        <f>'[1]2'!E$302</f>
        <v>0</v>
      </c>
      <c r="F20" s="24">
        <f>'[1]2'!F$302</f>
        <v>0</v>
      </c>
      <c r="G20" s="23">
        <f>'[1]2'!G$302</f>
        <v>0</v>
      </c>
      <c r="H20" s="25">
        <f>'[1]2'!H$302</f>
        <v>0</v>
      </c>
      <c r="I20" s="23">
        <f>'[1]2'!P$302</f>
        <v>0</v>
      </c>
      <c r="J20" s="23">
        <f>'[1]2'!Y$302</f>
        <v>0</v>
      </c>
      <c r="K20" s="25">
        <f>'[1]2'!AA$302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'[1]2'!C$303</f>
        <v>0</v>
      </c>
      <c r="D21" s="23">
        <f>'[1]2'!D$303</f>
        <v>0</v>
      </c>
      <c r="E21" s="23">
        <f>'[1]2'!E$303</f>
        <v>0</v>
      </c>
      <c r="F21" s="24">
        <f>'[1]2'!F$303</f>
        <v>0</v>
      </c>
      <c r="G21" s="23">
        <f>'[1]2'!G$303</f>
        <v>0</v>
      </c>
      <c r="H21" s="25">
        <f>'[1]2'!H$303</f>
        <v>0</v>
      </c>
      <c r="I21" s="23">
        <f>'[1]2'!P$303</f>
        <v>0</v>
      </c>
      <c r="J21" s="23">
        <f>'[1]2'!Y$303</f>
        <v>0</v>
      </c>
      <c r="K21" s="25">
        <f>'[1]2'!AA$303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'[1]2'!C$304</f>
        <v>0</v>
      </c>
      <c r="D22" s="23">
        <f>'[1]2'!D$304</f>
        <v>0</v>
      </c>
      <c r="E22" s="23">
        <f>'[1]2'!E$304</f>
        <v>0</v>
      </c>
      <c r="F22" s="24">
        <f>'[1]2'!F$304</f>
        <v>0</v>
      </c>
      <c r="G22" s="23">
        <f>'[1]2'!G$304</f>
        <v>0</v>
      </c>
      <c r="H22" s="25">
        <f>'[1]2'!H$304</f>
        <v>0</v>
      </c>
      <c r="I22" s="23">
        <f>'[1]2'!P$304</f>
        <v>0</v>
      </c>
      <c r="J22" s="23">
        <f>'[1]2'!Y$304</f>
        <v>0</v>
      </c>
      <c r="K22" s="25">
        <f>'[1]2'!AA$304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'[1]2'!C$305</f>
        <v>0</v>
      </c>
      <c r="D23" s="39">
        <f>'[1]2'!D$305</f>
        <v>0</v>
      </c>
      <c r="E23" s="39">
        <f>'[1]2'!E$305</f>
        <v>137</v>
      </c>
      <c r="F23" s="38">
        <f>'[1]2'!F$305</f>
        <v>0</v>
      </c>
      <c r="G23" s="39">
        <f>'[1]2'!G$305</f>
        <v>0</v>
      </c>
      <c r="H23" s="40">
        <f>'[1]2'!H$305</f>
        <v>355</v>
      </c>
      <c r="I23" s="39">
        <f>'[1]2'!P$305</f>
        <v>0</v>
      </c>
      <c r="J23" s="39">
        <f>'[1]2'!Y$305</f>
        <v>0</v>
      </c>
      <c r="K23" s="40">
        <f>'[1]2'!AA$305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'[1]2'!C$306</f>
        <v>1236</v>
      </c>
      <c r="D24" s="52">
        <f>'[1]2'!D$306</f>
        <v>0</v>
      </c>
      <c r="E24" s="52">
        <f>'[1]2'!E$306</f>
        <v>0</v>
      </c>
      <c r="F24" s="53">
        <f>'[1]2'!F$306</f>
        <v>0</v>
      </c>
      <c r="G24" s="52">
        <f>'[1]2'!G$306</f>
        <v>0</v>
      </c>
      <c r="H24" s="54">
        <f>'[1]2'!H$306</f>
        <v>0</v>
      </c>
      <c r="I24" s="52">
        <f>'[1]2'!P$306</f>
        <v>0</v>
      </c>
      <c r="J24" s="52">
        <f>'[1]2'!Y$306</f>
        <v>0</v>
      </c>
      <c r="K24" s="52">
        <f>'[1]2'!AA$306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108130</v>
      </c>
      <c r="D26" s="28">
        <f t="shared" ref="D26:K26" si="3">+D4+D8+D16+D24</f>
        <v>152902</v>
      </c>
      <c r="E26" s="28">
        <f t="shared" si="3"/>
        <v>171648</v>
      </c>
      <c r="F26" s="29">
        <f t="shared" si="3"/>
        <v>164262</v>
      </c>
      <c r="G26" s="28">
        <f t="shared" si="3"/>
        <v>160812</v>
      </c>
      <c r="H26" s="30">
        <f t="shared" si="3"/>
        <v>183381</v>
      </c>
      <c r="I26" s="28">
        <f t="shared" si="3"/>
        <v>177141</v>
      </c>
      <c r="J26" s="28">
        <f t="shared" si="3"/>
        <v>186840</v>
      </c>
      <c r="K26" s="28">
        <f t="shared" si="3"/>
        <v>197509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"&amp;'[1]2'!$B$10</f>
        <v>Table 14: Summary of payments and estimates by sub-programme: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'[1]2'!$B353</f>
        <v>1. District Management</v>
      </c>
      <c r="C4" s="23">
        <f>'[1]2'!$C353</f>
        <v>77090</v>
      </c>
      <c r="D4" s="23">
        <f>'[1]2'!$D353</f>
        <v>102450</v>
      </c>
      <c r="E4" s="23">
        <f>'[1]2'!$E353</f>
        <v>101128</v>
      </c>
      <c r="F4" s="35">
        <f>'[1]2'!$F353</f>
        <v>101613</v>
      </c>
      <c r="G4" s="34">
        <f>'[1]2'!$G353</f>
        <v>102213</v>
      </c>
      <c r="H4" s="36">
        <f>'[1]2'!$H353</f>
        <v>122713</v>
      </c>
      <c r="I4" s="23">
        <f>'[1]2'!$P353</f>
        <v>107100</v>
      </c>
      <c r="J4" s="23">
        <f>'[1]2'!$Y353</f>
        <v>112884</v>
      </c>
      <c r="K4" s="23">
        <f>'[1]2'!$AA353</f>
        <v>118782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'[1]2'!$B354</f>
        <v>2. Community Health Clinics</v>
      </c>
      <c r="C5" s="23">
        <f>'[1]2'!$C354</f>
        <v>309080</v>
      </c>
      <c r="D5" s="23">
        <f>'[1]2'!$D354</f>
        <v>341657</v>
      </c>
      <c r="E5" s="23">
        <f>'[1]2'!$E354</f>
        <v>326983</v>
      </c>
      <c r="F5" s="24">
        <f>'[1]2'!$F354</f>
        <v>334437</v>
      </c>
      <c r="G5" s="23">
        <f>'[1]2'!$G354</f>
        <v>335704</v>
      </c>
      <c r="H5" s="25">
        <f>'[1]2'!$H354</f>
        <v>336379</v>
      </c>
      <c r="I5" s="23">
        <f>'[1]2'!$P354</f>
        <v>355546</v>
      </c>
      <c r="J5" s="23">
        <f>'[1]2'!$Y354</f>
        <v>381031</v>
      </c>
      <c r="K5" s="23">
        <f>'[1]2'!$AA354</f>
        <v>402025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'[1]2'!$B355</f>
        <v>3. Community Health Centres</v>
      </c>
      <c r="C6" s="23">
        <f>'[1]2'!$C355</f>
        <v>173762</v>
      </c>
      <c r="D6" s="23">
        <f>'[1]2'!$D355</f>
        <v>185345</v>
      </c>
      <c r="E6" s="23">
        <f>'[1]2'!$E355</f>
        <v>213520</v>
      </c>
      <c r="F6" s="24">
        <f>'[1]2'!$F355</f>
        <v>248628</v>
      </c>
      <c r="G6" s="23">
        <f>'[1]2'!$G355</f>
        <v>247759</v>
      </c>
      <c r="H6" s="25">
        <f>'[1]2'!$H355</f>
        <v>229260</v>
      </c>
      <c r="I6" s="23">
        <f>'[1]2'!$P355</f>
        <v>263108</v>
      </c>
      <c r="J6" s="23">
        <f>'[1]2'!$Y355</f>
        <v>276962</v>
      </c>
      <c r="K6" s="23">
        <f>'[1]2'!$AA355</f>
        <v>291372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'[1]2'!$B356</f>
        <v>4. Community Based Services</v>
      </c>
      <c r="C7" s="23">
        <f>'[1]2'!$C356</f>
        <v>0</v>
      </c>
      <c r="D7" s="23">
        <f>'[1]2'!$D356</f>
        <v>0</v>
      </c>
      <c r="E7" s="23">
        <f>'[1]2'!$E356</f>
        <v>0</v>
      </c>
      <c r="F7" s="24">
        <f>'[1]2'!$F356</f>
        <v>0</v>
      </c>
      <c r="G7" s="23">
        <f>'[1]2'!$G356</f>
        <v>0</v>
      </c>
      <c r="H7" s="25">
        <f>'[1]2'!$H356</f>
        <v>0</v>
      </c>
      <c r="I7" s="23">
        <f>'[1]2'!$P356</f>
        <v>0</v>
      </c>
      <c r="J7" s="23">
        <f>'[1]2'!$Y356</f>
        <v>0</v>
      </c>
      <c r="K7" s="23">
        <f>'[1]2'!$AA356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'[1]2'!$B357</f>
        <v>5. Other Community Services</v>
      </c>
      <c r="C8" s="23">
        <f>'[1]2'!$C357</f>
        <v>53677</v>
      </c>
      <c r="D8" s="23">
        <f>'[1]2'!$D357</f>
        <v>52265</v>
      </c>
      <c r="E8" s="23">
        <f>'[1]2'!$E357</f>
        <v>94205</v>
      </c>
      <c r="F8" s="24">
        <f>'[1]2'!$F357</f>
        <v>72240</v>
      </c>
      <c r="G8" s="23">
        <f>'[1]2'!$G357</f>
        <v>74409</v>
      </c>
      <c r="H8" s="25">
        <f>'[1]2'!$H357</f>
        <v>76424</v>
      </c>
      <c r="I8" s="23">
        <f>'[1]2'!$P357</f>
        <v>76870</v>
      </c>
      <c r="J8" s="23">
        <f>'[1]2'!$Y357</f>
        <v>81010</v>
      </c>
      <c r="K8" s="23">
        <f>'[1]2'!$AA357</f>
        <v>85218.05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'[1]2'!$B358</f>
        <v>6. HIV/AIDS</v>
      </c>
      <c r="C9" s="23">
        <f>'[1]2'!$C358</f>
        <v>237064</v>
      </c>
      <c r="D9" s="23">
        <f>'[1]2'!$D358</f>
        <v>230612</v>
      </c>
      <c r="E9" s="23">
        <f>'[1]2'!$E358</f>
        <v>331546</v>
      </c>
      <c r="F9" s="24">
        <f>'[1]2'!$F358</f>
        <v>371906</v>
      </c>
      <c r="G9" s="23">
        <f>'[1]2'!$G358</f>
        <v>383820</v>
      </c>
      <c r="H9" s="25">
        <f>'[1]2'!$H358</f>
        <v>383820</v>
      </c>
      <c r="I9" s="23">
        <f>'[1]2'!$P358</f>
        <v>408776</v>
      </c>
      <c r="J9" s="23">
        <f>'[1]2'!$Y358</f>
        <v>450044</v>
      </c>
      <c r="K9" s="23">
        <f>'[1]2'!$AA358</f>
        <v>504987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'[1]2'!$B359</f>
        <v>7. Nutrition</v>
      </c>
      <c r="C10" s="23">
        <f>'[1]2'!$C359</f>
        <v>3268</v>
      </c>
      <c r="D10" s="23">
        <f>'[1]2'!$D359</f>
        <v>3030</v>
      </c>
      <c r="E10" s="23">
        <f>'[1]2'!$E359</f>
        <v>3467</v>
      </c>
      <c r="F10" s="24">
        <f>'[1]2'!$F359</f>
        <v>4336</v>
      </c>
      <c r="G10" s="23">
        <f>'[1]2'!$G359</f>
        <v>4356</v>
      </c>
      <c r="H10" s="25">
        <f>'[1]2'!$H359</f>
        <v>5513</v>
      </c>
      <c r="I10" s="23">
        <f>'[1]2'!$P359</f>
        <v>4646</v>
      </c>
      <c r="J10" s="23">
        <f>'[1]2'!$Y359</f>
        <v>4884</v>
      </c>
      <c r="K10" s="23">
        <f>'[1]2'!$AA359</f>
        <v>5134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'[1]2'!$B360</f>
        <v>8. Coroner Services</v>
      </c>
      <c r="C11" s="23">
        <f>'[1]2'!$C360</f>
        <v>0</v>
      </c>
      <c r="D11" s="23">
        <f>'[1]2'!$D360</f>
        <v>0</v>
      </c>
      <c r="E11" s="23">
        <f>'[1]2'!$E360</f>
        <v>0</v>
      </c>
      <c r="F11" s="24">
        <f>'[1]2'!$F360</f>
        <v>0</v>
      </c>
      <c r="G11" s="23">
        <f>'[1]2'!$G360</f>
        <v>0</v>
      </c>
      <c r="H11" s="25">
        <f>'[1]2'!$H360</f>
        <v>0</v>
      </c>
      <c r="I11" s="23">
        <f>'[1]2'!$P360</f>
        <v>0</v>
      </c>
      <c r="J11" s="23">
        <f>'[1]2'!$Y360</f>
        <v>0</v>
      </c>
      <c r="K11" s="23">
        <f>'[1]2'!$AA360</f>
        <v>0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'[1]2'!$B361</f>
        <v>9. District Hospitals</v>
      </c>
      <c r="C12" s="23">
        <f>'[1]2'!$C361</f>
        <v>415270</v>
      </c>
      <c r="D12" s="23">
        <f>'[1]2'!$D361</f>
        <v>365007</v>
      </c>
      <c r="E12" s="23">
        <f>'[1]2'!$E361</f>
        <v>394761</v>
      </c>
      <c r="F12" s="24">
        <f>'[1]2'!$F361</f>
        <v>460979</v>
      </c>
      <c r="G12" s="23">
        <f>'[1]2'!$G361</f>
        <v>456641</v>
      </c>
      <c r="H12" s="25">
        <f>'[1]2'!$H361</f>
        <v>505281</v>
      </c>
      <c r="I12" s="23">
        <f>'[1]2'!$P361</f>
        <v>459882</v>
      </c>
      <c r="J12" s="23">
        <f>'[1]2'!$Y361</f>
        <v>484643</v>
      </c>
      <c r="K12" s="23">
        <f>'[1]2'!$AA361</f>
        <v>510222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'[1]2'!$B362</f>
        <v>10. 0</v>
      </c>
      <c r="C13" s="23">
        <f>'[1]2'!$C362</f>
        <v>0</v>
      </c>
      <c r="D13" s="23">
        <f>'[1]2'!$D362</f>
        <v>0</v>
      </c>
      <c r="E13" s="23">
        <f>'[1]2'!$E362</f>
        <v>0</v>
      </c>
      <c r="F13" s="24">
        <f>'[1]2'!$F362</f>
        <v>0</v>
      </c>
      <c r="G13" s="23">
        <f>'[1]2'!$G362</f>
        <v>0</v>
      </c>
      <c r="H13" s="25">
        <f>'[1]2'!$H362</f>
        <v>0</v>
      </c>
      <c r="I13" s="23">
        <f>'[1]2'!$P362</f>
        <v>0</v>
      </c>
      <c r="J13" s="23">
        <f>'[1]2'!$Y362</f>
        <v>0</v>
      </c>
      <c r="K13" s="23">
        <f>'[1]2'!$AA362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'[1]2'!$B363</f>
        <v>11. 0</v>
      </c>
      <c r="C14" s="23">
        <f>'[1]2'!$C363</f>
        <v>0</v>
      </c>
      <c r="D14" s="23">
        <f>'[1]2'!$D363</f>
        <v>0</v>
      </c>
      <c r="E14" s="23">
        <f>'[1]2'!$E363</f>
        <v>0</v>
      </c>
      <c r="F14" s="24">
        <f>'[1]2'!$F363</f>
        <v>0</v>
      </c>
      <c r="G14" s="23">
        <f>'[1]2'!$G363</f>
        <v>0</v>
      </c>
      <c r="H14" s="25">
        <f>'[1]2'!$H363</f>
        <v>0</v>
      </c>
      <c r="I14" s="23">
        <f>'[1]2'!$P363</f>
        <v>0</v>
      </c>
      <c r="J14" s="23">
        <f>'[1]2'!$Y363</f>
        <v>0</v>
      </c>
      <c r="K14" s="23">
        <f>'[1]2'!$AA363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'[1]2'!$B364</f>
        <v>12. 0</v>
      </c>
      <c r="C15" s="23">
        <f>'[1]2'!$C364</f>
        <v>0</v>
      </c>
      <c r="D15" s="23">
        <f>'[1]2'!$D364</f>
        <v>0</v>
      </c>
      <c r="E15" s="23">
        <f>'[1]2'!$E364</f>
        <v>0</v>
      </c>
      <c r="F15" s="24">
        <f>'[1]2'!$F364</f>
        <v>0</v>
      </c>
      <c r="G15" s="23">
        <f>'[1]2'!$G364</f>
        <v>0</v>
      </c>
      <c r="H15" s="25">
        <f>'[1]2'!$H364</f>
        <v>0</v>
      </c>
      <c r="I15" s="23">
        <f>'[1]2'!$P364</f>
        <v>0</v>
      </c>
      <c r="J15" s="23">
        <f>'[1]2'!$Y364</f>
        <v>0</v>
      </c>
      <c r="K15" s="23">
        <f>'[1]2'!$AA364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'[1]2'!$B365</f>
        <v>13. 0</v>
      </c>
      <c r="C16" s="23">
        <f>'[1]2'!$C365</f>
        <v>0</v>
      </c>
      <c r="D16" s="23">
        <f>'[1]2'!$D365</f>
        <v>0</v>
      </c>
      <c r="E16" s="23">
        <f>'[1]2'!$E365</f>
        <v>0</v>
      </c>
      <c r="F16" s="24">
        <f>'[1]2'!$F365</f>
        <v>0</v>
      </c>
      <c r="G16" s="23">
        <f>'[1]2'!$G365</f>
        <v>0</v>
      </c>
      <c r="H16" s="25">
        <f>'[1]2'!$H365</f>
        <v>0</v>
      </c>
      <c r="I16" s="23">
        <f>'[1]2'!$P365</f>
        <v>0</v>
      </c>
      <c r="J16" s="23">
        <f>'[1]2'!$Y365</f>
        <v>0</v>
      </c>
      <c r="K16" s="23">
        <f>'[1]2'!$AA365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'[1]2'!$B366</f>
        <v>14. 0</v>
      </c>
      <c r="C17" s="23">
        <f>'[1]2'!$C366</f>
        <v>0</v>
      </c>
      <c r="D17" s="23">
        <f>'[1]2'!$D366</f>
        <v>0</v>
      </c>
      <c r="E17" s="23">
        <f>'[1]2'!$E366</f>
        <v>0</v>
      </c>
      <c r="F17" s="24">
        <f>'[1]2'!$F366</f>
        <v>0</v>
      </c>
      <c r="G17" s="23">
        <f>'[1]2'!$G366</f>
        <v>0</v>
      </c>
      <c r="H17" s="25">
        <f>'[1]2'!$H366</f>
        <v>0</v>
      </c>
      <c r="I17" s="23">
        <f>'[1]2'!$P366</f>
        <v>0</v>
      </c>
      <c r="J17" s="23">
        <f>'[1]2'!$Y366</f>
        <v>0</v>
      </c>
      <c r="K17" s="23">
        <f>'[1]2'!$AA366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'[1]2'!$B367</f>
        <v>15. 0</v>
      </c>
      <c r="C18" s="23">
        <f>'[1]2'!$C367</f>
        <v>0</v>
      </c>
      <c r="D18" s="23">
        <f>'[1]2'!$D367</f>
        <v>0</v>
      </c>
      <c r="E18" s="23">
        <f>'[1]2'!$E367</f>
        <v>0</v>
      </c>
      <c r="F18" s="24">
        <f>'[1]2'!$F367</f>
        <v>0</v>
      </c>
      <c r="G18" s="23">
        <f>'[1]2'!$G367</f>
        <v>0</v>
      </c>
      <c r="H18" s="25">
        <f>'[1]2'!$H367</f>
        <v>0</v>
      </c>
      <c r="I18" s="23">
        <f>'[1]2'!$P367</f>
        <v>0</v>
      </c>
      <c r="J18" s="23">
        <f>'[1]2'!$Y367</f>
        <v>0</v>
      </c>
      <c r="K18" s="23">
        <f>'[1]2'!$AA367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1269211</v>
      </c>
      <c r="D19" s="28">
        <f t="shared" ref="D19:K19" si="1">SUM(D4:D18)</f>
        <v>1280366</v>
      </c>
      <c r="E19" s="28">
        <f t="shared" si="1"/>
        <v>1465610</v>
      </c>
      <c r="F19" s="29">
        <f t="shared" si="1"/>
        <v>1594139</v>
      </c>
      <c r="G19" s="28">
        <f t="shared" si="1"/>
        <v>1604902</v>
      </c>
      <c r="H19" s="30">
        <f t="shared" si="1"/>
        <v>1659390</v>
      </c>
      <c r="I19" s="28">
        <f t="shared" si="1"/>
        <v>1675928</v>
      </c>
      <c r="J19" s="28">
        <f t="shared" si="1"/>
        <v>1791458</v>
      </c>
      <c r="K19" s="28">
        <f t="shared" si="1"/>
        <v>1917740.05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'[1]2'!$B$10</f>
        <v>Table 15: Summary of payments and estimates by economic classification: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1203166</v>
      </c>
      <c r="D4" s="52">
        <f t="shared" ref="D4:K4" si="0">SUM(D5:D7)</f>
        <v>1218844</v>
      </c>
      <c r="E4" s="52">
        <f t="shared" si="0"/>
        <v>1386372</v>
      </c>
      <c r="F4" s="53">
        <f t="shared" si="0"/>
        <v>1490155</v>
      </c>
      <c r="G4" s="52">
        <f t="shared" si="0"/>
        <v>1473773</v>
      </c>
      <c r="H4" s="54">
        <f t="shared" si="0"/>
        <v>1525235</v>
      </c>
      <c r="I4" s="52">
        <f t="shared" si="0"/>
        <v>1562629</v>
      </c>
      <c r="J4" s="52">
        <f t="shared" si="0"/>
        <v>1674308</v>
      </c>
      <c r="K4" s="52">
        <f t="shared" si="0"/>
        <v>1794730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'[1]2'!C$375</f>
        <v>723845</v>
      </c>
      <c r="D5" s="34">
        <f>'[1]2'!D$375</f>
        <v>773490</v>
      </c>
      <c r="E5" s="34">
        <f>'[1]2'!E$375</f>
        <v>866155</v>
      </c>
      <c r="F5" s="35">
        <f>'[1]2'!F$375</f>
        <v>879343</v>
      </c>
      <c r="G5" s="34">
        <f>'[1]2'!G$375</f>
        <v>899139</v>
      </c>
      <c r="H5" s="36">
        <f>'[1]2'!H$375</f>
        <v>898530</v>
      </c>
      <c r="I5" s="34">
        <f>'[1]2'!P$375</f>
        <v>953570</v>
      </c>
      <c r="J5" s="34">
        <f>'[1]2'!Y$375</f>
        <v>995473</v>
      </c>
      <c r="K5" s="36">
        <f>'[1]2'!AA$375</f>
        <v>1064735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'[1]2'!C$378</f>
        <v>479309</v>
      </c>
      <c r="D6" s="23">
        <f>'[1]2'!D$378</f>
        <v>445304</v>
      </c>
      <c r="E6" s="23">
        <f>'[1]2'!E$378</f>
        <v>519203</v>
      </c>
      <c r="F6" s="24">
        <f>'[1]2'!F$378</f>
        <v>610812</v>
      </c>
      <c r="G6" s="23">
        <f>'[1]2'!G$378</f>
        <v>574634</v>
      </c>
      <c r="H6" s="25">
        <f>'[1]2'!H$378</f>
        <v>625716</v>
      </c>
      <c r="I6" s="23">
        <f>'[1]2'!P$378</f>
        <v>609059</v>
      </c>
      <c r="J6" s="23">
        <f>'[1]2'!Y$378</f>
        <v>678835</v>
      </c>
      <c r="K6" s="25">
        <f>'[1]2'!AA$378</f>
        <v>729995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'[1]2'!C$417</f>
        <v>12</v>
      </c>
      <c r="D7" s="39">
        <f>'[1]2'!D$417</f>
        <v>50</v>
      </c>
      <c r="E7" s="39">
        <f>'[1]2'!E$417</f>
        <v>1014</v>
      </c>
      <c r="F7" s="38">
        <f>'[1]2'!F$417</f>
        <v>0</v>
      </c>
      <c r="G7" s="39">
        <f>'[1]2'!G$417</f>
        <v>0</v>
      </c>
      <c r="H7" s="40">
        <f>'[1]2'!H$417</f>
        <v>989</v>
      </c>
      <c r="I7" s="39">
        <f>'[1]2'!P$417</f>
        <v>0</v>
      </c>
      <c r="J7" s="39">
        <f>'[1]2'!Y$417</f>
        <v>0</v>
      </c>
      <c r="K7" s="40">
        <f>'[1]2'!AA$417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54497</v>
      </c>
      <c r="D8" s="52">
        <f t="shared" ref="D8:K8" si="1">SUM(D9:D15)</f>
        <v>53640</v>
      </c>
      <c r="E8" s="52">
        <f t="shared" si="1"/>
        <v>49781</v>
      </c>
      <c r="F8" s="53">
        <f t="shared" si="1"/>
        <v>75638</v>
      </c>
      <c r="G8" s="52">
        <f t="shared" si="1"/>
        <v>89600</v>
      </c>
      <c r="H8" s="54">
        <f t="shared" si="1"/>
        <v>85933</v>
      </c>
      <c r="I8" s="52">
        <f t="shared" si="1"/>
        <v>94306</v>
      </c>
      <c r="J8" s="52">
        <f t="shared" si="1"/>
        <v>99421</v>
      </c>
      <c r="K8" s="52">
        <f t="shared" si="1"/>
        <v>104393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'[1]2'!C$421</f>
        <v>3283</v>
      </c>
      <c r="D9" s="34">
        <f>'[1]2'!D$421</f>
        <v>4439</v>
      </c>
      <c r="E9" s="34">
        <f>'[1]2'!E$421</f>
        <v>5133</v>
      </c>
      <c r="F9" s="35">
        <f>'[1]2'!F$421</f>
        <v>7862</v>
      </c>
      <c r="G9" s="34">
        <f>'[1]2'!G$421</f>
        <v>8462</v>
      </c>
      <c r="H9" s="36">
        <f>'[1]2'!H$421</f>
        <v>4632</v>
      </c>
      <c r="I9" s="34">
        <f>'[1]2'!P$421</f>
        <v>8881</v>
      </c>
      <c r="J9" s="34">
        <f>'[1]2'!Y$421</f>
        <v>9353</v>
      </c>
      <c r="K9" s="36">
        <f>'[1]2'!AA$421</f>
        <v>9821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'[1]2'!C$428</f>
        <v>0</v>
      </c>
      <c r="D10" s="23">
        <f>'[1]2'!D$428</f>
        <v>0</v>
      </c>
      <c r="E10" s="23">
        <f>'[1]2'!E$428</f>
        <v>0</v>
      </c>
      <c r="F10" s="24">
        <f>'[1]2'!F$428</f>
        <v>0</v>
      </c>
      <c r="G10" s="23">
        <f>'[1]2'!G$428</f>
        <v>0</v>
      </c>
      <c r="H10" s="25">
        <f>'[1]2'!H$428</f>
        <v>0</v>
      </c>
      <c r="I10" s="23">
        <f>'[1]2'!P$428</f>
        <v>0</v>
      </c>
      <c r="J10" s="23">
        <f>'[1]2'!Y$428</f>
        <v>0</v>
      </c>
      <c r="K10" s="25">
        <f>'[1]2'!AA$428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'[1]2'!C$431</f>
        <v>0</v>
      </c>
      <c r="D11" s="23">
        <f>'[1]2'!D$431</f>
        <v>0</v>
      </c>
      <c r="E11" s="23">
        <f>'[1]2'!E$431</f>
        <v>0</v>
      </c>
      <c r="F11" s="24">
        <f>'[1]2'!F$431</f>
        <v>0</v>
      </c>
      <c r="G11" s="23">
        <f>'[1]2'!G$431</f>
        <v>0</v>
      </c>
      <c r="H11" s="25">
        <f>'[1]2'!H$431</f>
        <v>0</v>
      </c>
      <c r="I11" s="23">
        <f>'[1]2'!P$431</f>
        <v>0</v>
      </c>
      <c r="J11" s="23">
        <f>'[1]2'!Y$431</f>
        <v>0</v>
      </c>
      <c r="K11" s="25">
        <f>'[1]2'!AA$431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'[1]2'!C$432</f>
        <v>0</v>
      </c>
      <c r="D12" s="23">
        <f>'[1]2'!D$432</f>
        <v>0</v>
      </c>
      <c r="E12" s="23">
        <f>'[1]2'!E$432</f>
        <v>0</v>
      </c>
      <c r="F12" s="24">
        <f>'[1]2'!F$432</f>
        <v>0</v>
      </c>
      <c r="G12" s="23">
        <f>'[1]2'!G$432</f>
        <v>0</v>
      </c>
      <c r="H12" s="25">
        <f>'[1]2'!H$432</f>
        <v>0</v>
      </c>
      <c r="I12" s="23">
        <f>'[1]2'!P$432</f>
        <v>0</v>
      </c>
      <c r="J12" s="23">
        <f>'[1]2'!Y$432</f>
        <v>0</v>
      </c>
      <c r="K12" s="25">
        <f>'[1]2'!AA$432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'[1]2'!C$433</f>
        <v>0</v>
      </c>
      <c r="D13" s="23">
        <f>'[1]2'!D$433</f>
        <v>0</v>
      </c>
      <c r="E13" s="23">
        <f>'[1]2'!E$433</f>
        <v>0</v>
      </c>
      <c r="F13" s="24">
        <f>'[1]2'!F$433</f>
        <v>0</v>
      </c>
      <c r="G13" s="23">
        <f>'[1]2'!G$433</f>
        <v>0</v>
      </c>
      <c r="H13" s="25">
        <f>'[1]2'!H$433</f>
        <v>0</v>
      </c>
      <c r="I13" s="23">
        <f>'[1]2'!P$433</f>
        <v>0</v>
      </c>
      <c r="J13" s="23">
        <f>'[1]2'!Y$433</f>
        <v>0</v>
      </c>
      <c r="K13" s="25">
        <f>'[1]2'!AA$433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'[1]2'!C$440</f>
        <v>49459</v>
      </c>
      <c r="D14" s="23">
        <f>'[1]2'!D$440</f>
        <v>47478</v>
      </c>
      <c r="E14" s="23">
        <f>'[1]2'!E$440</f>
        <v>41004</v>
      </c>
      <c r="F14" s="24">
        <f>'[1]2'!F$440</f>
        <v>63390</v>
      </c>
      <c r="G14" s="23">
        <f>'[1]2'!G$440</f>
        <v>76252</v>
      </c>
      <c r="H14" s="25">
        <f>'[1]2'!H$440</f>
        <v>76992</v>
      </c>
      <c r="I14" s="23">
        <f>'[1]2'!P$440</f>
        <v>80288</v>
      </c>
      <c r="J14" s="23">
        <f>'[1]2'!Y$440</f>
        <v>84637</v>
      </c>
      <c r="K14" s="25">
        <f>'[1]2'!AA$440</f>
        <v>88869</v>
      </c>
    </row>
    <row r="15" spans="1:27" s="15" customFormat="1" ht="12.75" customHeight="1" x14ac:dyDescent="0.2">
      <c r="A15" s="21"/>
      <c r="B15" s="22" t="s">
        <v>34</v>
      </c>
      <c r="C15" s="38">
        <f>'[1]2'!C$441</f>
        <v>1755</v>
      </c>
      <c r="D15" s="39">
        <f>'[1]2'!D$441</f>
        <v>1723</v>
      </c>
      <c r="E15" s="39">
        <f>'[1]2'!E$441</f>
        <v>3644</v>
      </c>
      <c r="F15" s="38">
        <f>'[1]2'!F$441</f>
        <v>4386</v>
      </c>
      <c r="G15" s="39">
        <f>'[1]2'!G$441</f>
        <v>4886</v>
      </c>
      <c r="H15" s="40">
        <f>'[1]2'!H$441</f>
        <v>4309</v>
      </c>
      <c r="I15" s="39">
        <f>'[1]2'!P$441</f>
        <v>5137</v>
      </c>
      <c r="J15" s="39">
        <f>'[1]2'!Y$441</f>
        <v>5431</v>
      </c>
      <c r="K15" s="40">
        <f>'[1]2'!AA$441</f>
        <v>5703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11548</v>
      </c>
      <c r="D16" s="52">
        <f t="shared" ref="D16:K16" si="2">SUM(D17:D23)</f>
        <v>7882</v>
      </c>
      <c r="E16" s="52">
        <f t="shared" si="2"/>
        <v>29457</v>
      </c>
      <c r="F16" s="53">
        <f t="shared" si="2"/>
        <v>28346</v>
      </c>
      <c r="G16" s="52">
        <f t="shared" si="2"/>
        <v>41529</v>
      </c>
      <c r="H16" s="54">
        <f t="shared" si="2"/>
        <v>48222</v>
      </c>
      <c r="I16" s="52">
        <f t="shared" si="2"/>
        <v>18993</v>
      </c>
      <c r="J16" s="52">
        <f t="shared" si="2"/>
        <v>17729</v>
      </c>
      <c r="K16" s="52">
        <f t="shared" si="2"/>
        <v>18617</v>
      </c>
    </row>
    <row r="17" spans="1:11" s="15" customFormat="1" ht="12.75" customHeight="1" x14ac:dyDescent="0.2">
      <c r="A17" s="21"/>
      <c r="B17" s="22" t="s">
        <v>36</v>
      </c>
      <c r="C17" s="35">
        <f>'[1]2'!C$445</f>
        <v>11066</v>
      </c>
      <c r="D17" s="34">
        <f>'[1]2'!D$445</f>
        <v>175</v>
      </c>
      <c r="E17" s="34">
        <f>'[1]2'!E$445</f>
        <v>-556</v>
      </c>
      <c r="F17" s="35">
        <f>'[1]2'!F$445</f>
        <v>0</v>
      </c>
      <c r="G17" s="34">
        <f>'[1]2'!G$445</f>
        <v>0</v>
      </c>
      <c r="H17" s="36">
        <f>'[1]2'!H$445</f>
        <v>420</v>
      </c>
      <c r="I17" s="34">
        <f>'[1]2'!P$445</f>
        <v>0</v>
      </c>
      <c r="J17" s="34">
        <f>'[1]2'!Y$445</f>
        <v>0</v>
      </c>
      <c r="K17" s="36">
        <f>'[1]2'!AA$445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'[1]2'!C$448</f>
        <v>482</v>
      </c>
      <c r="D18" s="23">
        <f>'[1]2'!D$448</f>
        <v>7707</v>
      </c>
      <c r="E18" s="23">
        <f>'[1]2'!E$448</f>
        <v>29706</v>
      </c>
      <c r="F18" s="24">
        <f>'[1]2'!F$448</f>
        <v>28346</v>
      </c>
      <c r="G18" s="23">
        <f>'[1]2'!G$448</f>
        <v>41529</v>
      </c>
      <c r="H18" s="25">
        <f>'[1]2'!H$448</f>
        <v>46498</v>
      </c>
      <c r="I18" s="23">
        <f>'[1]2'!P$448</f>
        <v>18993</v>
      </c>
      <c r="J18" s="23">
        <f>'[1]2'!Y$448</f>
        <v>17729</v>
      </c>
      <c r="K18" s="25">
        <f>'[1]2'!AA$448</f>
        <v>18617</v>
      </c>
    </row>
    <row r="19" spans="1:11" s="15" customFormat="1" ht="12.75" customHeight="1" x14ac:dyDescent="0.2">
      <c r="A19" s="21"/>
      <c r="B19" s="22" t="s">
        <v>38</v>
      </c>
      <c r="C19" s="24">
        <f>'[1]2'!C$451</f>
        <v>0</v>
      </c>
      <c r="D19" s="23">
        <f>'[1]2'!D$451</f>
        <v>0</v>
      </c>
      <c r="E19" s="23">
        <f>'[1]2'!E$451</f>
        <v>0</v>
      </c>
      <c r="F19" s="24">
        <f>'[1]2'!F$451</f>
        <v>0</v>
      </c>
      <c r="G19" s="23">
        <f>'[1]2'!G$451</f>
        <v>0</v>
      </c>
      <c r="H19" s="25">
        <f>'[1]2'!H$451</f>
        <v>0</v>
      </c>
      <c r="I19" s="23">
        <f>'[1]2'!P$451</f>
        <v>0</v>
      </c>
      <c r="J19" s="23">
        <f>'[1]2'!Y$451</f>
        <v>0</v>
      </c>
      <c r="K19" s="25">
        <f>'[1]2'!AA$451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'[1]2'!C$452</f>
        <v>0</v>
      </c>
      <c r="D20" s="23">
        <f>'[1]2'!D$452</f>
        <v>0</v>
      </c>
      <c r="E20" s="23">
        <f>'[1]2'!E$452</f>
        <v>0</v>
      </c>
      <c r="F20" s="24">
        <f>'[1]2'!F$452</f>
        <v>0</v>
      </c>
      <c r="G20" s="23">
        <f>'[1]2'!G$452</f>
        <v>0</v>
      </c>
      <c r="H20" s="25">
        <f>'[1]2'!H$452</f>
        <v>0</v>
      </c>
      <c r="I20" s="23">
        <f>'[1]2'!P$452</f>
        <v>0</v>
      </c>
      <c r="J20" s="23">
        <f>'[1]2'!Y$452</f>
        <v>0</v>
      </c>
      <c r="K20" s="25">
        <f>'[1]2'!AA$452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'[1]2'!C$453</f>
        <v>0</v>
      </c>
      <c r="D21" s="23">
        <f>'[1]2'!D$453</f>
        <v>0</v>
      </c>
      <c r="E21" s="23">
        <f>'[1]2'!E$453</f>
        <v>0</v>
      </c>
      <c r="F21" s="24">
        <f>'[1]2'!F$453</f>
        <v>0</v>
      </c>
      <c r="G21" s="23">
        <f>'[1]2'!G$453</f>
        <v>0</v>
      </c>
      <c r="H21" s="25">
        <f>'[1]2'!H$453</f>
        <v>0</v>
      </c>
      <c r="I21" s="23">
        <f>'[1]2'!P$453</f>
        <v>0</v>
      </c>
      <c r="J21" s="23">
        <f>'[1]2'!Y$453</f>
        <v>0</v>
      </c>
      <c r="K21" s="25">
        <f>'[1]2'!AA$453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'[1]2'!C$454</f>
        <v>0</v>
      </c>
      <c r="D22" s="23">
        <f>'[1]2'!D$454</f>
        <v>0</v>
      </c>
      <c r="E22" s="23">
        <f>'[1]2'!E$454</f>
        <v>0</v>
      </c>
      <c r="F22" s="24">
        <f>'[1]2'!F$454</f>
        <v>0</v>
      </c>
      <c r="G22" s="23">
        <f>'[1]2'!G$454</f>
        <v>0</v>
      </c>
      <c r="H22" s="25">
        <f>'[1]2'!H$454</f>
        <v>0</v>
      </c>
      <c r="I22" s="23">
        <f>'[1]2'!P$454</f>
        <v>0</v>
      </c>
      <c r="J22" s="23">
        <f>'[1]2'!Y$454</f>
        <v>0</v>
      </c>
      <c r="K22" s="25">
        <f>'[1]2'!AA$454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'[1]2'!C$455</f>
        <v>0</v>
      </c>
      <c r="D23" s="39">
        <f>'[1]2'!D$455</f>
        <v>0</v>
      </c>
      <c r="E23" s="39">
        <f>'[1]2'!E$455</f>
        <v>307</v>
      </c>
      <c r="F23" s="38">
        <f>'[1]2'!F$455</f>
        <v>0</v>
      </c>
      <c r="G23" s="39">
        <f>'[1]2'!G$455</f>
        <v>0</v>
      </c>
      <c r="H23" s="40">
        <f>'[1]2'!H$455</f>
        <v>1304</v>
      </c>
      <c r="I23" s="39">
        <f>'[1]2'!P$455</f>
        <v>0</v>
      </c>
      <c r="J23" s="39">
        <f>'[1]2'!Y$455</f>
        <v>0</v>
      </c>
      <c r="K23" s="40">
        <f>'[1]2'!AA$455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'[1]2'!C$456</f>
        <v>0</v>
      </c>
      <c r="D24" s="52">
        <f>'[1]2'!D$456</f>
        <v>0</v>
      </c>
      <c r="E24" s="52">
        <f>'[1]2'!E$456</f>
        <v>0</v>
      </c>
      <c r="F24" s="53">
        <f>'[1]2'!F$456</f>
        <v>0</v>
      </c>
      <c r="G24" s="52">
        <f>'[1]2'!G$456</f>
        <v>0</v>
      </c>
      <c r="H24" s="54">
        <f>'[1]2'!H$456</f>
        <v>0</v>
      </c>
      <c r="I24" s="52">
        <f>'[1]2'!P$456</f>
        <v>0</v>
      </c>
      <c r="J24" s="52">
        <f>'[1]2'!Y$456</f>
        <v>0</v>
      </c>
      <c r="K24" s="52">
        <f>'[1]2'!AA$456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1269211</v>
      </c>
      <c r="D26" s="28">
        <f t="shared" ref="D26:K26" si="3">+D4+D8+D16+D24</f>
        <v>1280366</v>
      </c>
      <c r="E26" s="28">
        <f t="shared" si="3"/>
        <v>1465610</v>
      </c>
      <c r="F26" s="29">
        <f t="shared" si="3"/>
        <v>1594139</v>
      </c>
      <c r="G26" s="28">
        <f t="shared" si="3"/>
        <v>1604902</v>
      </c>
      <c r="H26" s="30">
        <f t="shared" si="3"/>
        <v>1659390</v>
      </c>
      <c r="I26" s="28">
        <f t="shared" si="3"/>
        <v>1675928</v>
      </c>
      <c r="J26" s="28">
        <f t="shared" si="3"/>
        <v>1791458</v>
      </c>
      <c r="K26" s="28">
        <f t="shared" si="3"/>
        <v>1917740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"&amp;'[1]2'!$B$11</f>
        <v>Table 17: Summary of payments and estimates by sub-programme: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'[1]2'!$B503</f>
        <v>1. Emergency Transport</v>
      </c>
      <c r="C4" s="23">
        <f>'[1]2'!$C503</f>
        <v>184508</v>
      </c>
      <c r="D4" s="23">
        <f>'[1]2'!$D503</f>
        <v>207226</v>
      </c>
      <c r="E4" s="23">
        <f>'[1]2'!$E503</f>
        <v>197867</v>
      </c>
      <c r="F4" s="35">
        <f>'[1]2'!$F503</f>
        <v>250805</v>
      </c>
      <c r="G4" s="34">
        <f>'[1]2'!$G503</f>
        <v>268564</v>
      </c>
      <c r="H4" s="36">
        <f>'[1]2'!$H503</f>
        <v>276918</v>
      </c>
      <c r="I4" s="23">
        <f>'[1]2'!$P503</f>
        <v>265563</v>
      </c>
      <c r="J4" s="23">
        <f>'[1]2'!$Y503</f>
        <v>279830</v>
      </c>
      <c r="K4" s="23">
        <f>'[1]2'!$AA503</f>
        <v>294334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'[1]2'!$B504</f>
        <v>2. Planned Patient Transport</v>
      </c>
      <c r="C5" s="23">
        <f>'[1]2'!$C504</f>
        <v>0</v>
      </c>
      <c r="D5" s="23">
        <f>'[1]2'!$D504</f>
        <v>0</v>
      </c>
      <c r="E5" s="23">
        <f>'[1]2'!$E504</f>
        <v>0</v>
      </c>
      <c r="F5" s="24">
        <f>'[1]2'!$F504</f>
        <v>1425</v>
      </c>
      <c r="G5" s="23">
        <f>'[1]2'!$G504</f>
        <v>715</v>
      </c>
      <c r="H5" s="25">
        <f>'[1]2'!$H504</f>
        <v>715</v>
      </c>
      <c r="I5" s="23">
        <f>'[1]2'!$P504</f>
        <v>2503</v>
      </c>
      <c r="J5" s="23">
        <f>'[1]2'!$Y504</f>
        <v>2639</v>
      </c>
      <c r="K5" s="23">
        <f>'[1]2'!$AA504</f>
        <v>2774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'[1]2'!$B505</f>
        <v>3. 0</v>
      </c>
      <c r="C6" s="23">
        <f>'[1]2'!$C505</f>
        <v>0</v>
      </c>
      <c r="D6" s="23">
        <f>'[1]2'!$D505</f>
        <v>0</v>
      </c>
      <c r="E6" s="23">
        <f>'[1]2'!$E505</f>
        <v>0</v>
      </c>
      <c r="F6" s="24">
        <f>'[1]2'!$F505</f>
        <v>0</v>
      </c>
      <c r="G6" s="23">
        <f>'[1]2'!$G505</f>
        <v>0</v>
      </c>
      <c r="H6" s="25">
        <f>'[1]2'!$H505</f>
        <v>0</v>
      </c>
      <c r="I6" s="23">
        <f>'[1]2'!$P505</f>
        <v>0</v>
      </c>
      <c r="J6" s="23">
        <f>'[1]2'!$Y505</f>
        <v>0</v>
      </c>
      <c r="K6" s="23">
        <f>'[1]2'!$AA505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'[1]2'!$B506</f>
        <v>4. 0</v>
      </c>
      <c r="C7" s="23">
        <f>'[1]2'!$C506</f>
        <v>0</v>
      </c>
      <c r="D7" s="23">
        <f>'[1]2'!$D506</f>
        <v>0</v>
      </c>
      <c r="E7" s="23">
        <f>'[1]2'!$E506</f>
        <v>0</v>
      </c>
      <c r="F7" s="24">
        <f>'[1]2'!$F506</f>
        <v>0</v>
      </c>
      <c r="G7" s="23">
        <f>'[1]2'!$G506</f>
        <v>0</v>
      </c>
      <c r="H7" s="25">
        <f>'[1]2'!$H506</f>
        <v>0</v>
      </c>
      <c r="I7" s="23">
        <f>'[1]2'!$P506</f>
        <v>0</v>
      </c>
      <c r="J7" s="23">
        <f>'[1]2'!$Y506</f>
        <v>0</v>
      </c>
      <c r="K7" s="23">
        <f>'[1]2'!$AA506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'[1]2'!$B507</f>
        <v>5. 0</v>
      </c>
      <c r="C8" s="23">
        <f>'[1]2'!$C507</f>
        <v>0</v>
      </c>
      <c r="D8" s="23">
        <f>'[1]2'!$D507</f>
        <v>0</v>
      </c>
      <c r="E8" s="23">
        <f>'[1]2'!$E507</f>
        <v>0</v>
      </c>
      <c r="F8" s="24">
        <f>'[1]2'!$F507</f>
        <v>0</v>
      </c>
      <c r="G8" s="23">
        <f>'[1]2'!$G507</f>
        <v>0</v>
      </c>
      <c r="H8" s="25">
        <f>'[1]2'!$H507</f>
        <v>0</v>
      </c>
      <c r="I8" s="23">
        <f>'[1]2'!$P507</f>
        <v>0</v>
      </c>
      <c r="J8" s="23">
        <f>'[1]2'!$Y507</f>
        <v>0</v>
      </c>
      <c r="K8" s="23">
        <f>'[1]2'!$AA507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'[1]2'!$B508</f>
        <v>6. 0</v>
      </c>
      <c r="C9" s="23">
        <f>'[1]2'!$C508</f>
        <v>0</v>
      </c>
      <c r="D9" s="23">
        <f>'[1]2'!$D508</f>
        <v>0</v>
      </c>
      <c r="E9" s="23">
        <f>'[1]2'!$E508</f>
        <v>0</v>
      </c>
      <c r="F9" s="24">
        <f>'[1]2'!$F508</f>
        <v>0</v>
      </c>
      <c r="G9" s="23">
        <f>'[1]2'!$G508</f>
        <v>0</v>
      </c>
      <c r="H9" s="25">
        <f>'[1]2'!$H508</f>
        <v>0</v>
      </c>
      <c r="I9" s="23">
        <f>'[1]2'!$P508</f>
        <v>0</v>
      </c>
      <c r="J9" s="23">
        <f>'[1]2'!$Y508</f>
        <v>0</v>
      </c>
      <c r="K9" s="23">
        <f>'[1]2'!$AA508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'[1]2'!$B509</f>
        <v>7. 0</v>
      </c>
      <c r="C10" s="23">
        <f>'[1]2'!$C509</f>
        <v>0</v>
      </c>
      <c r="D10" s="23">
        <f>'[1]2'!$D509</f>
        <v>0</v>
      </c>
      <c r="E10" s="23">
        <f>'[1]2'!$E509</f>
        <v>0</v>
      </c>
      <c r="F10" s="24">
        <f>'[1]2'!$F509</f>
        <v>0</v>
      </c>
      <c r="G10" s="23">
        <f>'[1]2'!$G509</f>
        <v>0</v>
      </c>
      <c r="H10" s="25">
        <f>'[1]2'!$H509</f>
        <v>0</v>
      </c>
      <c r="I10" s="23">
        <f>'[1]2'!$P509</f>
        <v>0</v>
      </c>
      <c r="J10" s="23">
        <f>'[1]2'!$Y509</f>
        <v>0</v>
      </c>
      <c r="K10" s="23">
        <f>'[1]2'!$AA509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'[1]2'!$B510</f>
        <v>8. 0</v>
      </c>
      <c r="C11" s="23">
        <f>'[1]2'!$C510</f>
        <v>0</v>
      </c>
      <c r="D11" s="23">
        <f>'[1]2'!$D510</f>
        <v>0</v>
      </c>
      <c r="E11" s="23">
        <f>'[1]2'!$E510</f>
        <v>0</v>
      </c>
      <c r="F11" s="24">
        <f>'[1]2'!$F510</f>
        <v>0</v>
      </c>
      <c r="G11" s="23">
        <f>'[1]2'!$G510</f>
        <v>0</v>
      </c>
      <c r="H11" s="25">
        <f>'[1]2'!$H510</f>
        <v>0</v>
      </c>
      <c r="I11" s="23">
        <f>'[1]2'!$P510</f>
        <v>0</v>
      </c>
      <c r="J11" s="23">
        <f>'[1]2'!$Y510</f>
        <v>0</v>
      </c>
      <c r="K11" s="23">
        <f>'[1]2'!$AA510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'[1]2'!$B511</f>
        <v>9. 0</v>
      </c>
      <c r="C12" s="23">
        <f>'[1]2'!$C511</f>
        <v>0</v>
      </c>
      <c r="D12" s="23">
        <f>'[1]2'!$D511</f>
        <v>0</v>
      </c>
      <c r="E12" s="23">
        <f>'[1]2'!$E511</f>
        <v>0</v>
      </c>
      <c r="F12" s="24">
        <f>'[1]2'!$F511</f>
        <v>0</v>
      </c>
      <c r="G12" s="23">
        <f>'[1]2'!$G511</f>
        <v>0</v>
      </c>
      <c r="H12" s="25">
        <f>'[1]2'!$H511</f>
        <v>0</v>
      </c>
      <c r="I12" s="23">
        <f>'[1]2'!$P511</f>
        <v>0</v>
      </c>
      <c r="J12" s="23">
        <f>'[1]2'!$Y511</f>
        <v>0</v>
      </c>
      <c r="K12" s="23">
        <f>'[1]2'!$AA511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'[1]2'!$B512</f>
        <v>10. 0</v>
      </c>
      <c r="C13" s="23">
        <f>'[1]2'!$C512</f>
        <v>0</v>
      </c>
      <c r="D13" s="23">
        <f>'[1]2'!$D512</f>
        <v>0</v>
      </c>
      <c r="E13" s="23">
        <f>'[1]2'!$E512</f>
        <v>0</v>
      </c>
      <c r="F13" s="24">
        <f>'[1]2'!$F512</f>
        <v>0</v>
      </c>
      <c r="G13" s="23">
        <f>'[1]2'!$G512</f>
        <v>0</v>
      </c>
      <c r="H13" s="25">
        <f>'[1]2'!$H512</f>
        <v>0</v>
      </c>
      <c r="I13" s="23">
        <f>'[1]2'!$P512</f>
        <v>0</v>
      </c>
      <c r="J13" s="23">
        <f>'[1]2'!$Y512</f>
        <v>0</v>
      </c>
      <c r="K13" s="23">
        <f>'[1]2'!$AA512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'[1]2'!$B513</f>
        <v>11. 0</v>
      </c>
      <c r="C14" s="23">
        <f>'[1]2'!$C513</f>
        <v>0</v>
      </c>
      <c r="D14" s="23">
        <f>'[1]2'!$D513</f>
        <v>0</v>
      </c>
      <c r="E14" s="23">
        <f>'[1]2'!$E513</f>
        <v>0</v>
      </c>
      <c r="F14" s="24">
        <f>'[1]2'!$F513</f>
        <v>0</v>
      </c>
      <c r="G14" s="23">
        <f>'[1]2'!$G513</f>
        <v>0</v>
      </c>
      <c r="H14" s="25">
        <f>'[1]2'!$H513</f>
        <v>0</v>
      </c>
      <c r="I14" s="23">
        <f>'[1]2'!$P513</f>
        <v>0</v>
      </c>
      <c r="J14" s="23">
        <f>'[1]2'!$Y513</f>
        <v>0</v>
      </c>
      <c r="K14" s="23">
        <f>'[1]2'!$AA513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'[1]2'!$B514</f>
        <v>12. 0</v>
      </c>
      <c r="C15" s="23">
        <f>'[1]2'!$C514</f>
        <v>0</v>
      </c>
      <c r="D15" s="23">
        <f>'[1]2'!$D514</f>
        <v>0</v>
      </c>
      <c r="E15" s="23">
        <f>'[1]2'!$E514</f>
        <v>0</v>
      </c>
      <c r="F15" s="24">
        <f>'[1]2'!$F514</f>
        <v>0</v>
      </c>
      <c r="G15" s="23">
        <f>'[1]2'!$G514</f>
        <v>0</v>
      </c>
      <c r="H15" s="25">
        <f>'[1]2'!$H514</f>
        <v>0</v>
      </c>
      <c r="I15" s="23">
        <f>'[1]2'!$P514</f>
        <v>0</v>
      </c>
      <c r="J15" s="23">
        <f>'[1]2'!$Y514</f>
        <v>0</v>
      </c>
      <c r="K15" s="23">
        <f>'[1]2'!$AA514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'[1]2'!$B515</f>
        <v>13. 0</v>
      </c>
      <c r="C16" s="23">
        <f>'[1]2'!$C515</f>
        <v>0</v>
      </c>
      <c r="D16" s="23">
        <f>'[1]2'!$D515</f>
        <v>0</v>
      </c>
      <c r="E16" s="23">
        <f>'[1]2'!$E515</f>
        <v>0</v>
      </c>
      <c r="F16" s="24">
        <f>'[1]2'!$F515</f>
        <v>0</v>
      </c>
      <c r="G16" s="23">
        <f>'[1]2'!$G515</f>
        <v>0</v>
      </c>
      <c r="H16" s="25">
        <f>'[1]2'!$H515</f>
        <v>0</v>
      </c>
      <c r="I16" s="23">
        <f>'[1]2'!$P515</f>
        <v>0</v>
      </c>
      <c r="J16" s="23">
        <f>'[1]2'!$Y515</f>
        <v>0</v>
      </c>
      <c r="K16" s="23">
        <f>'[1]2'!$AA515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'[1]2'!$B516</f>
        <v>14. 0</v>
      </c>
      <c r="C17" s="23">
        <f>'[1]2'!$C516</f>
        <v>0</v>
      </c>
      <c r="D17" s="23">
        <f>'[1]2'!$D516</f>
        <v>0</v>
      </c>
      <c r="E17" s="23">
        <f>'[1]2'!$E516</f>
        <v>0</v>
      </c>
      <c r="F17" s="24">
        <f>'[1]2'!$F516</f>
        <v>0</v>
      </c>
      <c r="G17" s="23">
        <f>'[1]2'!$G516</f>
        <v>0</v>
      </c>
      <c r="H17" s="25">
        <f>'[1]2'!$H516</f>
        <v>0</v>
      </c>
      <c r="I17" s="23">
        <f>'[1]2'!$P516</f>
        <v>0</v>
      </c>
      <c r="J17" s="23">
        <f>'[1]2'!$Y516</f>
        <v>0</v>
      </c>
      <c r="K17" s="23">
        <f>'[1]2'!$AA516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'[1]2'!$B517</f>
        <v>15. 0</v>
      </c>
      <c r="C18" s="23">
        <f>'[1]2'!$C517</f>
        <v>0</v>
      </c>
      <c r="D18" s="23">
        <f>'[1]2'!$D517</f>
        <v>0</v>
      </c>
      <c r="E18" s="23">
        <f>'[1]2'!$E517</f>
        <v>0</v>
      </c>
      <c r="F18" s="24">
        <f>'[1]2'!$F517</f>
        <v>0</v>
      </c>
      <c r="G18" s="23">
        <f>'[1]2'!$G517</f>
        <v>0</v>
      </c>
      <c r="H18" s="25">
        <f>'[1]2'!$H517</f>
        <v>0</v>
      </c>
      <c r="I18" s="23">
        <f>'[1]2'!$P517</f>
        <v>0</v>
      </c>
      <c r="J18" s="23">
        <f>'[1]2'!$Y517</f>
        <v>0</v>
      </c>
      <c r="K18" s="23">
        <f>'[1]2'!$AA517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184508</v>
      </c>
      <c r="D19" s="28">
        <f t="shared" ref="D19:K19" si="1">SUM(D4:D18)</f>
        <v>207226</v>
      </c>
      <c r="E19" s="28">
        <f t="shared" si="1"/>
        <v>197867</v>
      </c>
      <c r="F19" s="29">
        <f t="shared" si="1"/>
        <v>252230</v>
      </c>
      <c r="G19" s="28">
        <f t="shared" si="1"/>
        <v>269279</v>
      </c>
      <c r="H19" s="30">
        <f t="shared" si="1"/>
        <v>277633</v>
      </c>
      <c r="I19" s="28">
        <f t="shared" si="1"/>
        <v>268066</v>
      </c>
      <c r="J19" s="28">
        <f t="shared" si="1"/>
        <v>282469</v>
      </c>
      <c r="K19" s="28">
        <f t="shared" si="1"/>
        <v>297108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'[1]2'!$B$11</f>
        <v>Table 18: Summary of payments and estimates by economic classification: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181296</v>
      </c>
      <c r="D4" s="52">
        <f t="shared" ref="D4:K4" si="0">SUM(D5:D7)</f>
        <v>180407</v>
      </c>
      <c r="E4" s="52">
        <f t="shared" si="0"/>
        <v>189193</v>
      </c>
      <c r="F4" s="53">
        <f t="shared" si="0"/>
        <v>221323</v>
      </c>
      <c r="G4" s="52">
        <f t="shared" si="0"/>
        <v>212813</v>
      </c>
      <c r="H4" s="54">
        <f t="shared" si="0"/>
        <v>213390</v>
      </c>
      <c r="I4" s="52">
        <f t="shared" si="0"/>
        <v>236626</v>
      </c>
      <c r="J4" s="52">
        <f t="shared" si="0"/>
        <v>251718</v>
      </c>
      <c r="K4" s="52">
        <f t="shared" si="0"/>
        <v>264820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'[1]2'!C$525</f>
        <v>97797</v>
      </c>
      <c r="D5" s="34">
        <f>'[1]2'!D$525</f>
        <v>112681</v>
      </c>
      <c r="E5" s="34">
        <f>'[1]2'!E$525</f>
        <v>131734</v>
      </c>
      <c r="F5" s="35">
        <f>'[1]2'!F$525</f>
        <v>151671</v>
      </c>
      <c r="G5" s="34">
        <f>'[1]2'!G$525</f>
        <v>143161</v>
      </c>
      <c r="H5" s="36">
        <f>'[1]2'!H$525</f>
        <v>146676</v>
      </c>
      <c r="I5" s="34">
        <f>'[1]2'!P$525</f>
        <v>160456</v>
      </c>
      <c r="J5" s="34">
        <f>'[1]2'!Y$525</f>
        <v>169159</v>
      </c>
      <c r="K5" s="36">
        <f>'[1]2'!AA$525</f>
        <v>178132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'[1]2'!C$528</f>
        <v>83499</v>
      </c>
      <c r="D6" s="23">
        <f>'[1]2'!D$528</f>
        <v>67513</v>
      </c>
      <c r="E6" s="23">
        <f>'[1]2'!E$528</f>
        <v>57249</v>
      </c>
      <c r="F6" s="24">
        <f>'[1]2'!F$528</f>
        <v>69652</v>
      </c>
      <c r="G6" s="23">
        <f>'[1]2'!G$528</f>
        <v>69652</v>
      </c>
      <c r="H6" s="25">
        <f>'[1]2'!H$528</f>
        <v>66192</v>
      </c>
      <c r="I6" s="23">
        <f>'[1]2'!P$528</f>
        <v>76170</v>
      </c>
      <c r="J6" s="23">
        <f>'[1]2'!Y$528</f>
        <v>82559</v>
      </c>
      <c r="K6" s="25">
        <f>'[1]2'!AA$528</f>
        <v>86688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'[1]2'!C$567</f>
        <v>0</v>
      </c>
      <c r="D7" s="39">
        <f>'[1]2'!D$567</f>
        <v>213</v>
      </c>
      <c r="E7" s="39">
        <f>'[1]2'!E$567</f>
        <v>210</v>
      </c>
      <c r="F7" s="38">
        <f>'[1]2'!F$567</f>
        <v>0</v>
      </c>
      <c r="G7" s="39">
        <f>'[1]2'!G$567</f>
        <v>0</v>
      </c>
      <c r="H7" s="40">
        <f>'[1]2'!H$567</f>
        <v>522</v>
      </c>
      <c r="I7" s="39">
        <f>'[1]2'!P$567</f>
        <v>0</v>
      </c>
      <c r="J7" s="39">
        <f>'[1]2'!Y$567</f>
        <v>0</v>
      </c>
      <c r="K7" s="40">
        <f>'[1]2'!AA$567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402</v>
      </c>
      <c r="D8" s="52">
        <f t="shared" ref="D8:K8" si="1">SUM(D9:D15)</f>
        <v>258</v>
      </c>
      <c r="E8" s="52">
        <f t="shared" si="1"/>
        <v>306</v>
      </c>
      <c r="F8" s="53">
        <f t="shared" si="1"/>
        <v>350</v>
      </c>
      <c r="G8" s="52">
        <f t="shared" si="1"/>
        <v>350</v>
      </c>
      <c r="H8" s="54">
        <f t="shared" si="1"/>
        <v>266</v>
      </c>
      <c r="I8" s="52">
        <f t="shared" si="1"/>
        <v>366</v>
      </c>
      <c r="J8" s="52">
        <f t="shared" si="1"/>
        <v>386</v>
      </c>
      <c r="K8" s="52">
        <f t="shared" si="1"/>
        <v>405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'[1]2'!C$571</f>
        <v>237</v>
      </c>
      <c r="D9" s="34">
        <f>'[1]2'!D$571</f>
        <v>202</v>
      </c>
      <c r="E9" s="34">
        <f>'[1]2'!E$571</f>
        <v>163</v>
      </c>
      <c r="F9" s="35">
        <f>'[1]2'!F$571</f>
        <v>320</v>
      </c>
      <c r="G9" s="34">
        <f>'[1]2'!G$571</f>
        <v>320</v>
      </c>
      <c r="H9" s="36">
        <f>'[1]2'!H$571</f>
        <v>166</v>
      </c>
      <c r="I9" s="34">
        <f>'[1]2'!P$571</f>
        <v>366</v>
      </c>
      <c r="J9" s="34">
        <f>'[1]2'!Y$571</f>
        <v>386</v>
      </c>
      <c r="K9" s="36">
        <f>'[1]2'!AA$571</f>
        <v>405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'[1]2'!C$578</f>
        <v>0</v>
      </c>
      <c r="D10" s="23">
        <f>'[1]2'!D$578</f>
        <v>0</v>
      </c>
      <c r="E10" s="23">
        <f>'[1]2'!E$578</f>
        <v>0</v>
      </c>
      <c r="F10" s="24">
        <f>'[1]2'!F$578</f>
        <v>0</v>
      </c>
      <c r="G10" s="23">
        <f>'[1]2'!G$578</f>
        <v>0</v>
      </c>
      <c r="H10" s="25">
        <f>'[1]2'!H$578</f>
        <v>0</v>
      </c>
      <c r="I10" s="23">
        <f>'[1]2'!P$578</f>
        <v>0</v>
      </c>
      <c r="J10" s="23">
        <f>'[1]2'!Y$578</f>
        <v>0</v>
      </c>
      <c r="K10" s="25">
        <f>'[1]2'!AA$578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'[1]2'!C$581</f>
        <v>0</v>
      </c>
      <c r="D11" s="23">
        <f>'[1]2'!D$581</f>
        <v>0</v>
      </c>
      <c r="E11" s="23">
        <f>'[1]2'!E$581</f>
        <v>0</v>
      </c>
      <c r="F11" s="24">
        <f>'[1]2'!F$581</f>
        <v>0</v>
      </c>
      <c r="G11" s="23">
        <f>'[1]2'!G$581</f>
        <v>0</v>
      </c>
      <c r="H11" s="25">
        <f>'[1]2'!H$581</f>
        <v>0</v>
      </c>
      <c r="I11" s="23">
        <f>'[1]2'!P$581</f>
        <v>0</v>
      </c>
      <c r="J11" s="23">
        <f>'[1]2'!Y$581</f>
        <v>0</v>
      </c>
      <c r="K11" s="25">
        <f>'[1]2'!AA$581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'[1]2'!C$582</f>
        <v>0</v>
      </c>
      <c r="D12" s="23">
        <f>'[1]2'!D$582</f>
        <v>0</v>
      </c>
      <c r="E12" s="23">
        <f>'[1]2'!E$582</f>
        <v>0</v>
      </c>
      <c r="F12" s="24">
        <f>'[1]2'!F$582</f>
        <v>0</v>
      </c>
      <c r="G12" s="23">
        <f>'[1]2'!G$582</f>
        <v>0</v>
      </c>
      <c r="H12" s="25">
        <f>'[1]2'!H$582</f>
        <v>0</v>
      </c>
      <c r="I12" s="23">
        <f>'[1]2'!P$582</f>
        <v>0</v>
      </c>
      <c r="J12" s="23">
        <f>'[1]2'!Y$582</f>
        <v>0</v>
      </c>
      <c r="K12" s="25">
        <f>'[1]2'!AA$582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'[1]2'!C$583</f>
        <v>0</v>
      </c>
      <c r="D13" s="23">
        <f>'[1]2'!D$583</f>
        <v>0</v>
      </c>
      <c r="E13" s="23">
        <f>'[1]2'!E$583</f>
        <v>0</v>
      </c>
      <c r="F13" s="24">
        <f>'[1]2'!F$583</f>
        <v>0</v>
      </c>
      <c r="G13" s="23">
        <f>'[1]2'!G$583</f>
        <v>0</v>
      </c>
      <c r="H13" s="25">
        <f>'[1]2'!H$583</f>
        <v>0</v>
      </c>
      <c r="I13" s="23">
        <f>'[1]2'!P$583</f>
        <v>0</v>
      </c>
      <c r="J13" s="23">
        <f>'[1]2'!Y$583</f>
        <v>0</v>
      </c>
      <c r="K13" s="25">
        <f>'[1]2'!AA$583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'[1]2'!C$590</f>
        <v>0</v>
      </c>
      <c r="D14" s="23">
        <f>'[1]2'!D$590</f>
        <v>0</v>
      </c>
      <c r="E14" s="23">
        <f>'[1]2'!E$590</f>
        <v>0</v>
      </c>
      <c r="F14" s="24">
        <f>'[1]2'!F$590</f>
        <v>0</v>
      </c>
      <c r="G14" s="23">
        <f>'[1]2'!G$590</f>
        <v>0</v>
      </c>
      <c r="H14" s="25">
        <f>'[1]2'!H$590</f>
        <v>0</v>
      </c>
      <c r="I14" s="23">
        <f>'[1]2'!P$590</f>
        <v>0</v>
      </c>
      <c r="J14" s="23">
        <f>'[1]2'!Y$590</f>
        <v>0</v>
      </c>
      <c r="K14" s="25">
        <f>'[1]2'!AA$590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'[1]2'!C$591</f>
        <v>165</v>
      </c>
      <c r="D15" s="39">
        <f>'[1]2'!D$591</f>
        <v>56</v>
      </c>
      <c r="E15" s="39">
        <f>'[1]2'!E$591</f>
        <v>143</v>
      </c>
      <c r="F15" s="38">
        <f>'[1]2'!F$591</f>
        <v>30</v>
      </c>
      <c r="G15" s="39">
        <f>'[1]2'!G$591</f>
        <v>30</v>
      </c>
      <c r="H15" s="40">
        <f>'[1]2'!H$591</f>
        <v>100</v>
      </c>
      <c r="I15" s="39">
        <f>'[1]2'!P$591</f>
        <v>0</v>
      </c>
      <c r="J15" s="39">
        <f>'[1]2'!Y$591</f>
        <v>0</v>
      </c>
      <c r="K15" s="40">
        <f>'[1]2'!AA$591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2810</v>
      </c>
      <c r="D16" s="52">
        <f t="shared" ref="D16:K16" si="2">SUM(D17:D23)</f>
        <v>26561</v>
      </c>
      <c r="E16" s="52">
        <f t="shared" si="2"/>
        <v>8368</v>
      </c>
      <c r="F16" s="53">
        <f t="shared" si="2"/>
        <v>30557</v>
      </c>
      <c r="G16" s="52">
        <f t="shared" si="2"/>
        <v>56116</v>
      </c>
      <c r="H16" s="54">
        <f t="shared" si="2"/>
        <v>63977</v>
      </c>
      <c r="I16" s="52">
        <f t="shared" si="2"/>
        <v>31074</v>
      </c>
      <c r="J16" s="52">
        <f t="shared" si="2"/>
        <v>30365</v>
      </c>
      <c r="K16" s="52">
        <f t="shared" si="2"/>
        <v>31883</v>
      </c>
    </row>
    <row r="17" spans="1:11" s="15" customFormat="1" ht="12.75" customHeight="1" x14ac:dyDescent="0.2">
      <c r="A17" s="21"/>
      <c r="B17" s="22" t="s">
        <v>36</v>
      </c>
      <c r="C17" s="35">
        <f>'[1]2'!C$595</f>
        <v>392</v>
      </c>
      <c r="D17" s="34">
        <f>'[1]2'!D$595</f>
        <v>0</v>
      </c>
      <c r="E17" s="34">
        <f>'[1]2'!E$595</f>
        <v>5386</v>
      </c>
      <c r="F17" s="35">
        <f>'[1]2'!F$595</f>
        <v>0</v>
      </c>
      <c r="G17" s="34">
        <f>'[1]2'!G$595</f>
        <v>0</v>
      </c>
      <c r="H17" s="36">
        <f>'[1]2'!H$595</f>
        <v>1859</v>
      </c>
      <c r="I17" s="34">
        <f>'[1]2'!P$595</f>
        <v>0</v>
      </c>
      <c r="J17" s="34">
        <f>'[1]2'!Y$595</f>
        <v>0</v>
      </c>
      <c r="K17" s="36">
        <f>'[1]2'!AA$595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'[1]2'!C$598</f>
        <v>2418</v>
      </c>
      <c r="D18" s="23">
        <f>'[1]2'!D$598</f>
        <v>26561</v>
      </c>
      <c r="E18" s="23">
        <f>'[1]2'!E$598</f>
        <v>2917</v>
      </c>
      <c r="F18" s="24">
        <f>'[1]2'!F$598</f>
        <v>30557</v>
      </c>
      <c r="G18" s="23">
        <f>'[1]2'!G$598</f>
        <v>56116</v>
      </c>
      <c r="H18" s="25">
        <f>'[1]2'!H$598</f>
        <v>62066</v>
      </c>
      <c r="I18" s="23">
        <f>'[1]2'!P$598</f>
        <v>31074</v>
      </c>
      <c r="J18" s="23">
        <f>'[1]2'!Y$598</f>
        <v>30365</v>
      </c>
      <c r="K18" s="25">
        <f>'[1]2'!AA$598</f>
        <v>31883</v>
      </c>
    </row>
    <row r="19" spans="1:11" s="15" customFormat="1" ht="12.75" customHeight="1" x14ac:dyDescent="0.2">
      <c r="A19" s="21"/>
      <c r="B19" s="22" t="s">
        <v>38</v>
      </c>
      <c r="C19" s="24">
        <f>'[1]2'!C$601</f>
        <v>0</v>
      </c>
      <c r="D19" s="23">
        <f>'[1]2'!D$601</f>
        <v>0</v>
      </c>
      <c r="E19" s="23">
        <f>'[1]2'!E$601</f>
        <v>0</v>
      </c>
      <c r="F19" s="24">
        <f>'[1]2'!F$601</f>
        <v>0</v>
      </c>
      <c r="G19" s="23">
        <f>'[1]2'!G$601</f>
        <v>0</v>
      </c>
      <c r="H19" s="25">
        <f>'[1]2'!H$601</f>
        <v>0</v>
      </c>
      <c r="I19" s="23">
        <f>'[1]2'!P$601</f>
        <v>0</v>
      </c>
      <c r="J19" s="23">
        <f>'[1]2'!Y$601</f>
        <v>0</v>
      </c>
      <c r="K19" s="25">
        <f>'[1]2'!AA$601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'[1]2'!C$602</f>
        <v>0</v>
      </c>
      <c r="D20" s="23">
        <f>'[1]2'!D$602</f>
        <v>0</v>
      </c>
      <c r="E20" s="23">
        <f>'[1]2'!E$602</f>
        <v>0</v>
      </c>
      <c r="F20" s="24">
        <f>'[1]2'!F$602</f>
        <v>0</v>
      </c>
      <c r="G20" s="23">
        <f>'[1]2'!G$602</f>
        <v>0</v>
      </c>
      <c r="H20" s="25">
        <f>'[1]2'!H$602</f>
        <v>0</v>
      </c>
      <c r="I20" s="23">
        <f>'[1]2'!P$602</f>
        <v>0</v>
      </c>
      <c r="J20" s="23">
        <f>'[1]2'!Y$602</f>
        <v>0</v>
      </c>
      <c r="K20" s="25">
        <f>'[1]2'!AA$602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'[1]2'!C$603</f>
        <v>0</v>
      </c>
      <c r="D21" s="23">
        <f>'[1]2'!D$603</f>
        <v>0</v>
      </c>
      <c r="E21" s="23">
        <f>'[1]2'!E$603</f>
        <v>0</v>
      </c>
      <c r="F21" s="24">
        <f>'[1]2'!F$603</f>
        <v>0</v>
      </c>
      <c r="G21" s="23">
        <f>'[1]2'!G$603</f>
        <v>0</v>
      </c>
      <c r="H21" s="25">
        <f>'[1]2'!H$603</f>
        <v>0</v>
      </c>
      <c r="I21" s="23">
        <f>'[1]2'!P$603</f>
        <v>0</v>
      </c>
      <c r="J21" s="23">
        <f>'[1]2'!Y$603</f>
        <v>0</v>
      </c>
      <c r="K21" s="25">
        <f>'[1]2'!AA$603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'[1]2'!C$604</f>
        <v>0</v>
      </c>
      <c r="D22" s="23">
        <f>'[1]2'!D$604</f>
        <v>0</v>
      </c>
      <c r="E22" s="23">
        <f>'[1]2'!E$604</f>
        <v>0</v>
      </c>
      <c r="F22" s="24">
        <f>'[1]2'!F$604</f>
        <v>0</v>
      </c>
      <c r="G22" s="23">
        <f>'[1]2'!G$604</f>
        <v>0</v>
      </c>
      <c r="H22" s="25">
        <f>'[1]2'!H$604</f>
        <v>0</v>
      </c>
      <c r="I22" s="23">
        <f>'[1]2'!P$604</f>
        <v>0</v>
      </c>
      <c r="J22" s="23">
        <f>'[1]2'!Y$604</f>
        <v>0</v>
      </c>
      <c r="K22" s="25">
        <f>'[1]2'!AA$604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'[1]2'!C$605</f>
        <v>0</v>
      </c>
      <c r="D23" s="39">
        <f>'[1]2'!D$605</f>
        <v>0</v>
      </c>
      <c r="E23" s="39">
        <f>'[1]2'!E$605</f>
        <v>65</v>
      </c>
      <c r="F23" s="38">
        <f>'[1]2'!F$605</f>
        <v>0</v>
      </c>
      <c r="G23" s="39">
        <f>'[1]2'!G$605</f>
        <v>0</v>
      </c>
      <c r="H23" s="40">
        <f>'[1]2'!H$605</f>
        <v>52</v>
      </c>
      <c r="I23" s="39">
        <f>'[1]2'!P$605</f>
        <v>0</v>
      </c>
      <c r="J23" s="39">
        <f>'[1]2'!Y$605</f>
        <v>0</v>
      </c>
      <c r="K23" s="40">
        <f>'[1]2'!AA$605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'[1]2'!C$606</f>
        <v>0</v>
      </c>
      <c r="D24" s="52">
        <f>'[1]2'!D$606</f>
        <v>0</v>
      </c>
      <c r="E24" s="52">
        <f>'[1]2'!E$606</f>
        <v>0</v>
      </c>
      <c r="F24" s="53">
        <f>'[1]2'!F$606</f>
        <v>0</v>
      </c>
      <c r="G24" s="52">
        <f>'[1]2'!G$606</f>
        <v>0</v>
      </c>
      <c r="H24" s="54">
        <f>'[1]2'!H$606</f>
        <v>0</v>
      </c>
      <c r="I24" s="52">
        <f>'[1]2'!P$606</f>
        <v>0</v>
      </c>
      <c r="J24" s="52">
        <f>'[1]2'!Y$606</f>
        <v>0</v>
      </c>
      <c r="K24" s="52">
        <f>'[1]2'!AA$606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184508</v>
      </c>
      <c r="D26" s="28">
        <f t="shared" ref="D26:K26" si="3">+D4+D8+D16+D24</f>
        <v>207226</v>
      </c>
      <c r="E26" s="28">
        <f t="shared" si="3"/>
        <v>197867</v>
      </c>
      <c r="F26" s="29">
        <f t="shared" si="3"/>
        <v>252230</v>
      </c>
      <c r="G26" s="28">
        <f t="shared" si="3"/>
        <v>269279</v>
      </c>
      <c r="H26" s="30">
        <f t="shared" si="3"/>
        <v>277633</v>
      </c>
      <c r="I26" s="28">
        <f t="shared" si="3"/>
        <v>268066</v>
      </c>
      <c r="J26" s="28">
        <f t="shared" si="3"/>
        <v>282469</v>
      </c>
      <c r="K26" s="28">
        <f t="shared" si="3"/>
        <v>297108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"&amp;'[1]2'!$B$12</f>
        <v>Table 20: Summary of payments and estimates by sub-programme: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'[1]2'!$B653</f>
        <v>1. General (Regional) Hospitals</v>
      </c>
      <c r="C4" s="23">
        <f>'[1]2'!$C653</f>
        <v>105696</v>
      </c>
      <c r="D4" s="23">
        <f>'[1]2'!$D653</f>
        <v>125533</v>
      </c>
      <c r="E4" s="23">
        <f>'[1]2'!$E653</f>
        <v>149624</v>
      </c>
      <c r="F4" s="35">
        <f>'[1]2'!$F653</f>
        <v>209777</v>
      </c>
      <c r="G4" s="34">
        <f>'[1]2'!$G653</f>
        <v>197227</v>
      </c>
      <c r="H4" s="36">
        <f>'[1]2'!$H653</f>
        <v>218422</v>
      </c>
      <c r="I4" s="23">
        <f>'[1]2'!$P653</f>
        <v>239738</v>
      </c>
      <c r="J4" s="23">
        <f>'[1]2'!$Y653</f>
        <v>252894</v>
      </c>
      <c r="K4" s="23">
        <f>'[1]2'!$AA653</f>
        <v>266070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'[1]2'!$B654</f>
        <v>2. Tuberculosis Hospitals</v>
      </c>
      <c r="C5" s="23">
        <f>'[1]2'!$C654</f>
        <v>20698</v>
      </c>
      <c r="D5" s="23">
        <f>'[1]2'!$D654</f>
        <v>12043</v>
      </c>
      <c r="E5" s="23">
        <f>'[1]2'!$E654</f>
        <v>6294</v>
      </c>
      <c r="F5" s="24">
        <f>'[1]2'!$F654</f>
        <v>13098</v>
      </c>
      <c r="G5" s="23">
        <f>'[1]2'!$G654</f>
        <v>13198</v>
      </c>
      <c r="H5" s="25">
        <f>'[1]2'!$H654</f>
        <v>15172</v>
      </c>
      <c r="I5" s="23">
        <f>'[1]2'!$P654</f>
        <v>13639</v>
      </c>
      <c r="J5" s="23">
        <f>'[1]2'!$Y654</f>
        <v>15167</v>
      </c>
      <c r="K5" s="23">
        <f>'[1]2'!$AA654</f>
        <v>15950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'[1]2'!$B655</f>
        <v>3. Psychiatric/Mental Hospitals</v>
      </c>
      <c r="C6" s="23">
        <f>'[1]2'!$C655</f>
        <v>24959</v>
      </c>
      <c r="D6" s="23">
        <f>'[1]2'!$D655</f>
        <v>27120</v>
      </c>
      <c r="E6" s="23">
        <f>'[1]2'!$E655</f>
        <v>45164</v>
      </c>
      <c r="F6" s="24">
        <f>'[1]2'!$F655</f>
        <v>45110</v>
      </c>
      <c r="G6" s="23">
        <f>'[1]2'!$G655</f>
        <v>45410</v>
      </c>
      <c r="H6" s="25">
        <f>'[1]2'!$H655</f>
        <v>51167</v>
      </c>
      <c r="I6" s="23">
        <f>'[1]2'!$P655</f>
        <v>48376</v>
      </c>
      <c r="J6" s="23">
        <f>'[1]2'!$Y655</f>
        <v>50994</v>
      </c>
      <c r="K6" s="23">
        <f>'[1]2'!$AA655</f>
        <v>53672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'[1]2'!$B656</f>
        <v>4. 0</v>
      </c>
      <c r="C7" s="23">
        <f>'[1]2'!$C656</f>
        <v>0</v>
      </c>
      <c r="D7" s="23">
        <f>'[1]2'!$D656</f>
        <v>0</v>
      </c>
      <c r="E7" s="23">
        <f>'[1]2'!$E656</f>
        <v>0</v>
      </c>
      <c r="F7" s="24">
        <f>'[1]2'!$F656</f>
        <v>0</v>
      </c>
      <c r="G7" s="23">
        <f>'[1]2'!$G656</f>
        <v>0</v>
      </c>
      <c r="H7" s="25">
        <f>'[1]2'!$H656</f>
        <v>0</v>
      </c>
      <c r="I7" s="23">
        <f>'[1]2'!$P656</f>
        <v>0</v>
      </c>
      <c r="J7" s="23">
        <f>'[1]2'!$Y656</f>
        <v>0</v>
      </c>
      <c r="K7" s="23">
        <f>'[1]2'!$AA656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'[1]2'!$B657</f>
        <v>5. 0</v>
      </c>
      <c r="C8" s="23">
        <f>'[1]2'!$C657</f>
        <v>0</v>
      </c>
      <c r="D8" s="23">
        <f>'[1]2'!$D657</f>
        <v>0</v>
      </c>
      <c r="E8" s="23">
        <f>'[1]2'!$E657</f>
        <v>0</v>
      </c>
      <c r="F8" s="24">
        <f>'[1]2'!$F657</f>
        <v>0</v>
      </c>
      <c r="G8" s="23">
        <f>'[1]2'!$G657</f>
        <v>0</v>
      </c>
      <c r="H8" s="25">
        <f>'[1]2'!$H657</f>
        <v>0</v>
      </c>
      <c r="I8" s="23">
        <f>'[1]2'!$P657</f>
        <v>0</v>
      </c>
      <c r="J8" s="23">
        <f>'[1]2'!$Y657</f>
        <v>0</v>
      </c>
      <c r="K8" s="23">
        <f>'[1]2'!$AA657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'[1]2'!$B658</f>
        <v>6. 0</v>
      </c>
      <c r="C9" s="23">
        <f>'[1]2'!$C658</f>
        <v>0</v>
      </c>
      <c r="D9" s="23">
        <f>'[1]2'!$D658</f>
        <v>0</v>
      </c>
      <c r="E9" s="23">
        <f>'[1]2'!$E658</f>
        <v>0</v>
      </c>
      <c r="F9" s="24">
        <f>'[1]2'!$F658</f>
        <v>0</v>
      </c>
      <c r="G9" s="23">
        <f>'[1]2'!$G658</f>
        <v>0</v>
      </c>
      <c r="H9" s="25">
        <f>'[1]2'!$H658</f>
        <v>0</v>
      </c>
      <c r="I9" s="23">
        <f>'[1]2'!$P658</f>
        <v>0</v>
      </c>
      <c r="J9" s="23">
        <f>'[1]2'!$Y658</f>
        <v>0</v>
      </c>
      <c r="K9" s="23">
        <f>'[1]2'!$AA658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'[1]2'!$B659</f>
        <v>7. 0</v>
      </c>
      <c r="C10" s="23">
        <f>'[1]2'!$C659</f>
        <v>0</v>
      </c>
      <c r="D10" s="23">
        <f>'[1]2'!$D659</f>
        <v>0</v>
      </c>
      <c r="E10" s="23">
        <f>'[1]2'!$E659</f>
        <v>0</v>
      </c>
      <c r="F10" s="24">
        <f>'[1]2'!$F659</f>
        <v>0</v>
      </c>
      <c r="G10" s="23">
        <f>'[1]2'!$G659</f>
        <v>0</v>
      </c>
      <c r="H10" s="25">
        <f>'[1]2'!$H659</f>
        <v>0</v>
      </c>
      <c r="I10" s="23">
        <f>'[1]2'!$P659</f>
        <v>0</v>
      </c>
      <c r="J10" s="23">
        <f>'[1]2'!$Y659</f>
        <v>0</v>
      </c>
      <c r="K10" s="23">
        <f>'[1]2'!$AA659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'[1]2'!$B660</f>
        <v>8. 0</v>
      </c>
      <c r="C11" s="23">
        <f>'[1]2'!$C660</f>
        <v>0</v>
      </c>
      <c r="D11" s="23">
        <f>'[1]2'!$D660</f>
        <v>0</v>
      </c>
      <c r="E11" s="23">
        <f>'[1]2'!$E660</f>
        <v>0</v>
      </c>
      <c r="F11" s="24">
        <f>'[1]2'!$F660</f>
        <v>0</v>
      </c>
      <c r="G11" s="23">
        <f>'[1]2'!$G660</f>
        <v>0</v>
      </c>
      <c r="H11" s="25">
        <f>'[1]2'!$H660</f>
        <v>0</v>
      </c>
      <c r="I11" s="23">
        <f>'[1]2'!$P660</f>
        <v>0</v>
      </c>
      <c r="J11" s="23">
        <f>'[1]2'!$Y660</f>
        <v>0</v>
      </c>
      <c r="K11" s="23">
        <f>'[1]2'!$AA660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'[1]2'!$B661</f>
        <v>9. 0</v>
      </c>
      <c r="C12" s="23">
        <f>'[1]2'!$C661</f>
        <v>0</v>
      </c>
      <c r="D12" s="23">
        <f>'[1]2'!$D661</f>
        <v>0</v>
      </c>
      <c r="E12" s="23">
        <f>'[1]2'!$E661</f>
        <v>0</v>
      </c>
      <c r="F12" s="24">
        <f>'[1]2'!$F661</f>
        <v>0</v>
      </c>
      <c r="G12" s="23">
        <f>'[1]2'!$G661</f>
        <v>0</v>
      </c>
      <c r="H12" s="25">
        <f>'[1]2'!$H661</f>
        <v>0</v>
      </c>
      <c r="I12" s="23">
        <f>'[1]2'!$P661</f>
        <v>0</v>
      </c>
      <c r="J12" s="23">
        <f>'[1]2'!$Y661</f>
        <v>0</v>
      </c>
      <c r="K12" s="23">
        <f>'[1]2'!$AA661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'[1]2'!$B662</f>
        <v>10. 0</v>
      </c>
      <c r="C13" s="23">
        <f>'[1]2'!$C662</f>
        <v>0</v>
      </c>
      <c r="D13" s="23">
        <f>'[1]2'!$D662</f>
        <v>0</v>
      </c>
      <c r="E13" s="23">
        <f>'[1]2'!$E662</f>
        <v>0</v>
      </c>
      <c r="F13" s="24">
        <f>'[1]2'!$F662</f>
        <v>0</v>
      </c>
      <c r="G13" s="23">
        <f>'[1]2'!$G662</f>
        <v>0</v>
      </c>
      <c r="H13" s="25">
        <f>'[1]2'!$H662</f>
        <v>0</v>
      </c>
      <c r="I13" s="23">
        <f>'[1]2'!$P662</f>
        <v>0</v>
      </c>
      <c r="J13" s="23">
        <f>'[1]2'!$Y662</f>
        <v>0</v>
      </c>
      <c r="K13" s="23">
        <f>'[1]2'!$AA662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'[1]2'!$B663</f>
        <v>11. 0</v>
      </c>
      <c r="C14" s="23">
        <f>'[1]2'!$C663</f>
        <v>0</v>
      </c>
      <c r="D14" s="23">
        <f>'[1]2'!$D663</f>
        <v>0</v>
      </c>
      <c r="E14" s="23">
        <f>'[1]2'!$E663</f>
        <v>0</v>
      </c>
      <c r="F14" s="24">
        <f>'[1]2'!$F663</f>
        <v>0</v>
      </c>
      <c r="G14" s="23">
        <f>'[1]2'!$G663</f>
        <v>0</v>
      </c>
      <c r="H14" s="25">
        <f>'[1]2'!$H663</f>
        <v>0</v>
      </c>
      <c r="I14" s="23">
        <f>'[1]2'!$P663</f>
        <v>0</v>
      </c>
      <c r="J14" s="23">
        <f>'[1]2'!$Y663</f>
        <v>0</v>
      </c>
      <c r="K14" s="23">
        <f>'[1]2'!$AA663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'[1]2'!$B664</f>
        <v>12. 0</v>
      </c>
      <c r="C15" s="23">
        <f>'[1]2'!$C664</f>
        <v>0</v>
      </c>
      <c r="D15" s="23">
        <f>'[1]2'!$D664</f>
        <v>0</v>
      </c>
      <c r="E15" s="23">
        <f>'[1]2'!$E664</f>
        <v>0</v>
      </c>
      <c r="F15" s="24">
        <f>'[1]2'!$F664</f>
        <v>0</v>
      </c>
      <c r="G15" s="23">
        <f>'[1]2'!$G664</f>
        <v>0</v>
      </c>
      <c r="H15" s="25">
        <f>'[1]2'!$H664</f>
        <v>0</v>
      </c>
      <c r="I15" s="23">
        <f>'[1]2'!$P664</f>
        <v>0</v>
      </c>
      <c r="J15" s="23">
        <f>'[1]2'!$Y664</f>
        <v>0</v>
      </c>
      <c r="K15" s="23">
        <f>'[1]2'!$AA664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'[1]2'!$B665</f>
        <v>13. 0</v>
      </c>
      <c r="C16" s="23">
        <f>'[1]2'!$C665</f>
        <v>0</v>
      </c>
      <c r="D16" s="23">
        <f>'[1]2'!$D665</f>
        <v>0</v>
      </c>
      <c r="E16" s="23">
        <f>'[1]2'!$E665</f>
        <v>0</v>
      </c>
      <c r="F16" s="24">
        <f>'[1]2'!$F665</f>
        <v>0</v>
      </c>
      <c r="G16" s="23">
        <f>'[1]2'!$G665</f>
        <v>0</v>
      </c>
      <c r="H16" s="25">
        <f>'[1]2'!$H665</f>
        <v>0</v>
      </c>
      <c r="I16" s="23">
        <f>'[1]2'!$P665</f>
        <v>0</v>
      </c>
      <c r="J16" s="23">
        <f>'[1]2'!$Y665</f>
        <v>0</v>
      </c>
      <c r="K16" s="23">
        <f>'[1]2'!$AA665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'[1]2'!$B666</f>
        <v>14. 0</v>
      </c>
      <c r="C17" s="23">
        <f>'[1]2'!$C666</f>
        <v>0</v>
      </c>
      <c r="D17" s="23">
        <f>'[1]2'!$D666</f>
        <v>0</v>
      </c>
      <c r="E17" s="23">
        <f>'[1]2'!$E666</f>
        <v>0</v>
      </c>
      <c r="F17" s="24">
        <f>'[1]2'!$F666</f>
        <v>0</v>
      </c>
      <c r="G17" s="23">
        <f>'[1]2'!$G666</f>
        <v>0</v>
      </c>
      <c r="H17" s="25">
        <f>'[1]2'!$H666</f>
        <v>0</v>
      </c>
      <c r="I17" s="23">
        <f>'[1]2'!$P666</f>
        <v>0</v>
      </c>
      <c r="J17" s="23">
        <f>'[1]2'!$Y666</f>
        <v>0</v>
      </c>
      <c r="K17" s="23">
        <f>'[1]2'!$AA666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'[1]2'!$B667</f>
        <v>15. 0</v>
      </c>
      <c r="C18" s="23">
        <f>'[1]2'!$C667</f>
        <v>0</v>
      </c>
      <c r="D18" s="23">
        <f>'[1]2'!$D667</f>
        <v>0</v>
      </c>
      <c r="E18" s="23">
        <f>'[1]2'!$E667</f>
        <v>0</v>
      </c>
      <c r="F18" s="24">
        <f>'[1]2'!$F667</f>
        <v>0</v>
      </c>
      <c r="G18" s="23">
        <f>'[1]2'!$G667</f>
        <v>0</v>
      </c>
      <c r="H18" s="25">
        <f>'[1]2'!$H667</f>
        <v>0</v>
      </c>
      <c r="I18" s="23">
        <f>'[1]2'!$P667</f>
        <v>0</v>
      </c>
      <c r="J18" s="23">
        <f>'[1]2'!$Y667</f>
        <v>0</v>
      </c>
      <c r="K18" s="23">
        <f>'[1]2'!$AA667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151353</v>
      </c>
      <c r="D19" s="28">
        <f t="shared" ref="D19:K19" si="1">SUM(D4:D18)</f>
        <v>164696</v>
      </c>
      <c r="E19" s="28">
        <f t="shared" si="1"/>
        <v>201082</v>
      </c>
      <c r="F19" s="29">
        <f t="shared" si="1"/>
        <v>267985</v>
      </c>
      <c r="G19" s="28">
        <f t="shared" si="1"/>
        <v>255835</v>
      </c>
      <c r="H19" s="30">
        <f t="shared" si="1"/>
        <v>284761</v>
      </c>
      <c r="I19" s="28">
        <f t="shared" si="1"/>
        <v>301753</v>
      </c>
      <c r="J19" s="28">
        <f t="shared" si="1"/>
        <v>319055</v>
      </c>
      <c r="K19" s="28">
        <f t="shared" si="1"/>
        <v>335692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'[1]2'!$B$12</f>
        <v>Table 21: Summary of payments and estimates by economic classification: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138266</v>
      </c>
      <c r="D4" s="52">
        <f t="shared" ref="D4:K4" si="0">SUM(D5:D7)</f>
        <v>163063</v>
      </c>
      <c r="E4" s="52">
        <f t="shared" si="0"/>
        <v>197048</v>
      </c>
      <c r="F4" s="53">
        <f t="shared" si="0"/>
        <v>266410</v>
      </c>
      <c r="G4" s="52">
        <f t="shared" si="0"/>
        <v>254260</v>
      </c>
      <c r="H4" s="54">
        <f t="shared" si="0"/>
        <v>280579</v>
      </c>
      <c r="I4" s="52">
        <f t="shared" si="0"/>
        <v>300559</v>
      </c>
      <c r="J4" s="52">
        <f t="shared" si="0"/>
        <v>317798</v>
      </c>
      <c r="K4" s="52">
        <f t="shared" si="0"/>
        <v>334372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'[1]2'!C$675</f>
        <v>92709</v>
      </c>
      <c r="D5" s="34">
        <f>'[1]2'!D$675</f>
        <v>110713</v>
      </c>
      <c r="E5" s="34">
        <f>'[1]2'!E$675</f>
        <v>140251</v>
      </c>
      <c r="F5" s="35">
        <f>'[1]2'!F$675</f>
        <v>187149</v>
      </c>
      <c r="G5" s="34">
        <f>'[1]2'!G$675</f>
        <v>174999</v>
      </c>
      <c r="H5" s="36">
        <f>'[1]2'!H$675</f>
        <v>180604</v>
      </c>
      <c r="I5" s="34">
        <f>'[1]2'!P$675</f>
        <v>215848</v>
      </c>
      <c r="J5" s="34">
        <f>'[1]2'!Y$675</f>
        <v>228504</v>
      </c>
      <c r="K5" s="36">
        <f>'[1]2'!AA$675</f>
        <v>240616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'[1]2'!C$678</f>
        <v>45553</v>
      </c>
      <c r="D6" s="23">
        <f>'[1]2'!D$678</f>
        <v>52350</v>
      </c>
      <c r="E6" s="23">
        <f>'[1]2'!E$678</f>
        <v>56782</v>
      </c>
      <c r="F6" s="24">
        <f>'[1]2'!F$678</f>
        <v>79261</v>
      </c>
      <c r="G6" s="23">
        <f>'[1]2'!G$678</f>
        <v>79261</v>
      </c>
      <c r="H6" s="25">
        <f>'[1]2'!H$678</f>
        <v>99960</v>
      </c>
      <c r="I6" s="23">
        <f>'[1]2'!P$678</f>
        <v>84711</v>
      </c>
      <c r="J6" s="23">
        <f>'[1]2'!Y$678</f>
        <v>89294</v>
      </c>
      <c r="K6" s="25">
        <f>'[1]2'!AA$678</f>
        <v>93756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'[1]2'!C$717</f>
        <v>4</v>
      </c>
      <c r="D7" s="39">
        <f>'[1]2'!D$717</f>
        <v>0</v>
      </c>
      <c r="E7" s="39">
        <f>'[1]2'!E$717</f>
        <v>15</v>
      </c>
      <c r="F7" s="38">
        <f>'[1]2'!F$717</f>
        <v>0</v>
      </c>
      <c r="G7" s="39">
        <f>'[1]2'!G$717</f>
        <v>0</v>
      </c>
      <c r="H7" s="40">
        <f>'[1]2'!H$717</f>
        <v>15</v>
      </c>
      <c r="I7" s="39">
        <f>'[1]2'!P$717</f>
        <v>0</v>
      </c>
      <c r="J7" s="39">
        <f>'[1]2'!Y$717</f>
        <v>0</v>
      </c>
      <c r="K7" s="40">
        <f>'[1]2'!AA$717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</v>
      </c>
      <c r="D8" s="52">
        <f t="shared" ref="D8:K8" si="1">SUM(D9:D15)</f>
        <v>0</v>
      </c>
      <c r="E8" s="52">
        <f t="shared" si="1"/>
        <v>144</v>
      </c>
      <c r="F8" s="53">
        <f t="shared" si="1"/>
        <v>979</v>
      </c>
      <c r="G8" s="52">
        <f t="shared" si="1"/>
        <v>979</v>
      </c>
      <c r="H8" s="54">
        <f t="shared" si="1"/>
        <v>1136</v>
      </c>
      <c r="I8" s="52">
        <f t="shared" si="1"/>
        <v>1028</v>
      </c>
      <c r="J8" s="52">
        <f t="shared" si="1"/>
        <v>1082</v>
      </c>
      <c r="K8" s="52">
        <f t="shared" si="1"/>
        <v>1136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'[1]2'!C$721</f>
        <v>1</v>
      </c>
      <c r="D9" s="34">
        <f>'[1]2'!D$721</f>
        <v>0</v>
      </c>
      <c r="E9" s="34">
        <f>'[1]2'!E$721</f>
        <v>0</v>
      </c>
      <c r="F9" s="35">
        <f>'[1]2'!F$721</f>
        <v>0</v>
      </c>
      <c r="G9" s="34">
        <f>'[1]2'!G$721</f>
        <v>0</v>
      </c>
      <c r="H9" s="36">
        <f>'[1]2'!H$721</f>
        <v>377</v>
      </c>
      <c r="I9" s="34">
        <f>'[1]2'!P$721</f>
        <v>0</v>
      </c>
      <c r="J9" s="34">
        <f>'[1]2'!Y$721</f>
        <v>0</v>
      </c>
      <c r="K9" s="36">
        <f>'[1]2'!AA$721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'[1]2'!C$728</f>
        <v>0</v>
      </c>
      <c r="D10" s="23">
        <f>'[1]2'!D$728</f>
        <v>0</v>
      </c>
      <c r="E10" s="23">
        <f>'[1]2'!E$728</f>
        <v>0</v>
      </c>
      <c r="F10" s="24">
        <f>'[1]2'!F$728</f>
        <v>0</v>
      </c>
      <c r="G10" s="23">
        <f>'[1]2'!G$728</f>
        <v>0</v>
      </c>
      <c r="H10" s="25">
        <f>'[1]2'!H$728</f>
        <v>2</v>
      </c>
      <c r="I10" s="23">
        <f>'[1]2'!P$728</f>
        <v>0</v>
      </c>
      <c r="J10" s="23">
        <f>'[1]2'!Y$728</f>
        <v>0</v>
      </c>
      <c r="K10" s="25">
        <f>'[1]2'!AA$728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'[1]2'!C$731</f>
        <v>0</v>
      </c>
      <c r="D11" s="23">
        <f>'[1]2'!D$731</f>
        <v>0</v>
      </c>
      <c r="E11" s="23">
        <f>'[1]2'!E$731</f>
        <v>0</v>
      </c>
      <c r="F11" s="24">
        <f>'[1]2'!F$731</f>
        <v>0</v>
      </c>
      <c r="G11" s="23">
        <f>'[1]2'!G$731</f>
        <v>0</v>
      </c>
      <c r="H11" s="25">
        <f>'[1]2'!H$731</f>
        <v>0</v>
      </c>
      <c r="I11" s="23">
        <f>'[1]2'!P$731</f>
        <v>0</v>
      </c>
      <c r="J11" s="23">
        <f>'[1]2'!Y$731</f>
        <v>0</v>
      </c>
      <c r="K11" s="25">
        <f>'[1]2'!AA$731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'[1]2'!C$732</f>
        <v>0</v>
      </c>
      <c r="D12" s="23">
        <f>'[1]2'!D$732</f>
        <v>0</v>
      </c>
      <c r="E12" s="23">
        <f>'[1]2'!E$732</f>
        <v>0</v>
      </c>
      <c r="F12" s="24">
        <f>'[1]2'!F$732</f>
        <v>0</v>
      </c>
      <c r="G12" s="23">
        <f>'[1]2'!G$732</f>
        <v>0</v>
      </c>
      <c r="H12" s="25">
        <f>'[1]2'!H$732</f>
        <v>0</v>
      </c>
      <c r="I12" s="23">
        <f>'[1]2'!P$732</f>
        <v>0</v>
      </c>
      <c r="J12" s="23">
        <f>'[1]2'!Y$732</f>
        <v>0</v>
      </c>
      <c r="K12" s="25">
        <f>'[1]2'!AA$732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'[1]2'!C$733</f>
        <v>0</v>
      </c>
      <c r="D13" s="23">
        <f>'[1]2'!D$733</f>
        <v>0</v>
      </c>
      <c r="E13" s="23">
        <f>'[1]2'!E$733</f>
        <v>0</v>
      </c>
      <c r="F13" s="24">
        <f>'[1]2'!F$733</f>
        <v>0</v>
      </c>
      <c r="G13" s="23">
        <f>'[1]2'!G$733</f>
        <v>0</v>
      </c>
      <c r="H13" s="25">
        <f>'[1]2'!H$733</f>
        <v>0</v>
      </c>
      <c r="I13" s="23">
        <f>'[1]2'!P$733</f>
        <v>0</v>
      </c>
      <c r="J13" s="23">
        <f>'[1]2'!Y$733</f>
        <v>0</v>
      </c>
      <c r="K13" s="25">
        <f>'[1]2'!AA$733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'[1]2'!C$740</f>
        <v>0</v>
      </c>
      <c r="D14" s="23">
        <f>'[1]2'!D$740</f>
        <v>0</v>
      </c>
      <c r="E14" s="23">
        <f>'[1]2'!E$740</f>
        <v>0</v>
      </c>
      <c r="F14" s="24">
        <f>'[1]2'!F$740</f>
        <v>0</v>
      </c>
      <c r="G14" s="23">
        <f>'[1]2'!G$740</f>
        <v>0</v>
      </c>
      <c r="H14" s="25">
        <f>'[1]2'!H$740</f>
        <v>0</v>
      </c>
      <c r="I14" s="23">
        <f>'[1]2'!P$740</f>
        <v>0</v>
      </c>
      <c r="J14" s="23">
        <f>'[1]2'!Y$740</f>
        <v>0</v>
      </c>
      <c r="K14" s="25">
        <f>'[1]2'!AA$740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'[1]2'!C$741</f>
        <v>0</v>
      </c>
      <c r="D15" s="39">
        <f>'[1]2'!D$741</f>
        <v>0</v>
      </c>
      <c r="E15" s="39">
        <f>'[1]2'!E$741</f>
        <v>144</v>
      </c>
      <c r="F15" s="38">
        <f>'[1]2'!F$741</f>
        <v>979</v>
      </c>
      <c r="G15" s="39">
        <f>'[1]2'!G$741</f>
        <v>979</v>
      </c>
      <c r="H15" s="40">
        <f>'[1]2'!H$741</f>
        <v>757</v>
      </c>
      <c r="I15" s="39">
        <f>'[1]2'!P$741</f>
        <v>1028</v>
      </c>
      <c r="J15" s="39">
        <f>'[1]2'!Y$741</f>
        <v>1082</v>
      </c>
      <c r="K15" s="40">
        <f>'[1]2'!AA$741</f>
        <v>1136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13086</v>
      </c>
      <c r="D16" s="52">
        <f t="shared" ref="D16:K16" si="2">SUM(D17:D23)</f>
        <v>1633</v>
      </c>
      <c r="E16" s="52">
        <f t="shared" si="2"/>
        <v>3890</v>
      </c>
      <c r="F16" s="53">
        <f t="shared" si="2"/>
        <v>596</v>
      </c>
      <c r="G16" s="52">
        <f t="shared" si="2"/>
        <v>596</v>
      </c>
      <c r="H16" s="54">
        <f t="shared" si="2"/>
        <v>3046</v>
      </c>
      <c r="I16" s="52">
        <f t="shared" si="2"/>
        <v>166</v>
      </c>
      <c r="J16" s="52">
        <f t="shared" si="2"/>
        <v>175</v>
      </c>
      <c r="K16" s="52">
        <f t="shared" si="2"/>
        <v>184</v>
      </c>
    </row>
    <row r="17" spans="1:11" s="15" customFormat="1" ht="12.75" customHeight="1" x14ac:dyDescent="0.2">
      <c r="A17" s="21"/>
      <c r="B17" s="22" t="s">
        <v>36</v>
      </c>
      <c r="C17" s="35">
        <f>'[1]2'!C$745</f>
        <v>9942</v>
      </c>
      <c r="D17" s="34">
        <f>'[1]2'!D$745</f>
        <v>0</v>
      </c>
      <c r="E17" s="34">
        <f>'[1]2'!E$745</f>
        <v>2826</v>
      </c>
      <c r="F17" s="35">
        <f>'[1]2'!F$745</f>
        <v>0</v>
      </c>
      <c r="G17" s="34">
        <f>'[1]2'!G$745</f>
        <v>0</v>
      </c>
      <c r="H17" s="36">
        <f>'[1]2'!H$745</f>
        <v>897</v>
      </c>
      <c r="I17" s="34">
        <f>'[1]2'!P$745</f>
        <v>0</v>
      </c>
      <c r="J17" s="34">
        <f>'[1]2'!Y$745</f>
        <v>0</v>
      </c>
      <c r="K17" s="36">
        <f>'[1]2'!AA$745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'[1]2'!C$748</f>
        <v>3126</v>
      </c>
      <c r="D18" s="23">
        <f>'[1]2'!D$748</f>
        <v>1633</v>
      </c>
      <c r="E18" s="23">
        <f>'[1]2'!E$748</f>
        <v>1064</v>
      </c>
      <c r="F18" s="24">
        <f>'[1]2'!F$748</f>
        <v>596</v>
      </c>
      <c r="G18" s="23">
        <f>'[1]2'!G$748</f>
        <v>596</v>
      </c>
      <c r="H18" s="25">
        <f>'[1]2'!H$748</f>
        <v>2144</v>
      </c>
      <c r="I18" s="23">
        <f>'[1]2'!P$748</f>
        <v>166</v>
      </c>
      <c r="J18" s="23">
        <f>'[1]2'!Y$748</f>
        <v>175</v>
      </c>
      <c r="K18" s="25">
        <f>'[1]2'!AA$748</f>
        <v>184</v>
      </c>
    </row>
    <row r="19" spans="1:11" s="15" customFormat="1" ht="12.75" customHeight="1" x14ac:dyDescent="0.2">
      <c r="A19" s="21"/>
      <c r="B19" s="22" t="s">
        <v>38</v>
      </c>
      <c r="C19" s="24">
        <f>'[1]2'!C$751</f>
        <v>0</v>
      </c>
      <c r="D19" s="23">
        <f>'[1]2'!D$751</f>
        <v>0</v>
      </c>
      <c r="E19" s="23">
        <f>'[1]2'!E$751</f>
        <v>0</v>
      </c>
      <c r="F19" s="24">
        <f>'[1]2'!F$751</f>
        <v>0</v>
      </c>
      <c r="G19" s="23">
        <f>'[1]2'!G$751</f>
        <v>0</v>
      </c>
      <c r="H19" s="25">
        <f>'[1]2'!H$751</f>
        <v>0</v>
      </c>
      <c r="I19" s="23">
        <f>'[1]2'!P$751</f>
        <v>0</v>
      </c>
      <c r="J19" s="23">
        <f>'[1]2'!Y$751</f>
        <v>0</v>
      </c>
      <c r="K19" s="25">
        <f>'[1]2'!AA$751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'[1]2'!C$752</f>
        <v>0</v>
      </c>
      <c r="D20" s="23">
        <f>'[1]2'!D$752</f>
        <v>0</v>
      </c>
      <c r="E20" s="23">
        <f>'[1]2'!E$752</f>
        <v>0</v>
      </c>
      <c r="F20" s="24">
        <f>'[1]2'!F$752</f>
        <v>0</v>
      </c>
      <c r="G20" s="23">
        <f>'[1]2'!G$752</f>
        <v>0</v>
      </c>
      <c r="H20" s="25">
        <f>'[1]2'!H$752</f>
        <v>0</v>
      </c>
      <c r="I20" s="23">
        <f>'[1]2'!P$752</f>
        <v>0</v>
      </c>
      <c r="J20" s="23">
        <f>'[1]2'!Y$752</f>
        <v>0</v>
      </c>
      <c r="K20" s="25">
        <f>'[1]2'!AA$752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'[1]2'!C$753</f>
        <v>0</v>
      </c>
      <c r="D21" s="23">
        <f>'[1]2'!D$753</f>
        <v>0</v>
      </c>
      <c r="E21" s="23">
        <f>'[1]2'!E$753</f>
        <v>0</v>
      </c>
      <c r="F21" s="24">
        <f>'[1]2'!F$753</f>
        <v>0</v>
      </c>
      <c r="G21" s="23">
        <f>'[1]2'!G$753</f>
        <v>0</v>
      </c>
      <c r="H21" s="25">
        <f>'[1]2'!H$753</f>
        <v>0</v>
      </c>
      <c r="I21" s="23">
        <f>'[1]2'!P$753</f>
        <v>0</v>
      </c>
      <c r="J21" s="23">
        <f>'[1]2'!Y$753</f>
        <v>0</v>
      </c>
      <c r="K21" s="25">
        <f>'[1]2'!AA$753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'[1]2'!C$754</f>
        <v>0</v>
      </c>
      <c r="D22" s="23">
        <f>'[1]2'!D$754</f>
        <v>0</v>
      </c>
      <c r="E22" s="23">
        <f>'[1]2'!E$754</f>
        <v>0</v>
      </c>
      <c r="F22" s="24">
        <f>'[1]2'!F$754</f>
        <v>0</v>
      </c>
      <c r="G22" s="23">
        <f>'[1]2'!G$754</f>
        <v>0</v>
      </c>
      <c r="H22" s="25">
        <f>'[1]2'!H$754</f>
        <v>0</v>
      </c>
      <c r="I22" s="23">
        <f>'[1]2'!P$754</f>
        <v>0</v>
      </c>
      <c r="J22" s="23">
        <f>'[1]2'!Y$754</f>
        <v>0</v>
      </c>
      <c r="K22" s="25">
        <f>'[1]2'!AA$754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'[1]2'!C$755</f>
        <v>18</v>
      </c>
      <c r="D23" s="39">
        <f>'[1]2'!D$755</f>
        <v>0</v>
      </c>
      <c r="E23" s="39">
        <f>'[1]2'!E$755</f>
        <v>0</v>
      </c>
      <c r="F23" s="38">
        <f>'[1]2'!F$755</f>
        <v>0</v>
      </c>
      <c r="G23" s="39">
        <f>'[1]2'!G$755</f>
        <v>0</v>
      </c>
      <c r="H23" s="40">
        <f>'[1]2'!H$755</f>
        <v>5</v>
      </c>
      <c r="I23" s="39">
        <f>'[1]2'!P$755</f>
        <v>0</v>
      </c>
      <c r="J23" s="39">
        <f>'[1]2'!Y$755</f>
        <v>0</v>
      </c>
      <c r="K23" s="40">
        <f>'[1]2'!AA$755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'[1]2'!C$756</f>
        <v>0</v>
      </c>
      <c r="D24" s="52">
        <f>'[1]2'!D$756</f>
        <v>0</v>
      </c>
      <c r="E24" s="52">
        <f>'[1]2'!E$756</f>
        <v>0</v>
      </c>
      <c r="F24" s="53">
        <f>'[1]2'!F$756</f>
        <v>0</v>
      </c>
      <c r="G24" s="52">
        <f>'[1]2'!G$756</f>
        <v>0</v>
      </c>
      <c r="H24" s="54">
        <f>'[1]2'!H$756</f>
        <v>0</v>
      </c>
      <c r="I24" s="52">
        <f>'[1]2'!P$756</f>
        <v>0</v>
      </c>
      <c r="J24" s="52">
        <f>'[1]2'!Y$756</f>
        <v>0</v>
      </c>
      <c r="K24" s="52">
        <f>'[1]2'!AA$756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151353</v>
      </c>
      <c r="D26" s="28">
        <f t="shared" ref="D26:K26" si="3">+D4+D8+D16+D24</f>
        <v>164696</v>
      </c>
      <c r="E26" s="28">
        <f t="shared" si="3"/>
        <v>201082</v>
      </c>
      <c r="F26" s="29">
        <f t="shared" si="3"/>
        <v>267985</v>
      </c>
      <c r="G26" s="28">
        <f t="shared" si="3"/>
        <v>255835</v>
      </c>
      <c r="H26" s="30">
        <f t="shared" si="3"/>
        <v>284761</v>
      </c>
      <c r="I26" s="28">
        <f t="shared" si="3"/>
        <v>301753</v>
      </c>
      <c r="J26" s="28">
        <f t="shared" si="3"/>
        <v>319055</v>
      </c>
      <c r="K26" s="28">
        <f t="shared" si="3"/>
        <v>335692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"&amp;'[1]2'!$B$13</f>
        <v>Table 23: Summary of payments and estimates by sub-programme: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'[1]2'!$B803</f>
        <v>1. Provincial Tertiary Hospital Services</v>
      </c>
      <c r="C4" s="23">
        <f>'[1]2'!$C803</f>
        <v>665511</v>
      </c>
      <c r="D4" s="23">
        <f>'[1]2'!$D803</f>
        <v>729538</v>
      </c>
      <c r="E4" s="23">
        <f>'[1]2'!$E803</f>
        <v>739655</v>
      </c>
      <c r="F4" s="35">
        <f>'[1]2'!$F803</f>
        <v>786472</v>
      </c>
      <c r="G4" s="34">
        <f>'[1]2'!$G803</f>
        <v>791172</v>
      </c>
      <c r="H4" s="36">
        <f>'[1]2'!$H803</f>
        <v>816370</v>
      </c>
      <c r="I4" s="23">
        <f>'[1]2'!$P803</f>
        <v>831184</v>
      </c>
      <c r="J4" s="23">
        <f>'[1]2'!$Y803</f>
        <v>876798</v>
      </c>
      <c r="K4" s="23">
        <f>'[1]2'!$AA803</f>
        <v>921771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'[1]2'!$B804</f>
        <v>2. 0</v>
      </c>
      <c r="C5" s="23">
        <f>'[1]2'!$C804</f>
        <v>0</v>
      </c>
      <c r="D5" s="23">
        <f>'[1]2'!$D804</f>
        <v>0</v>
      </c>
      <c r="E5" s="23">
        <f>'[1]2'!$E804</f>
        <v>0</v>
      </c>
      <c r="F5" s="24">
        <f>'[1]2'!$F804</f>
        <v>0</v>
      </c>
      <c r="G5" s="23">
        <f>'[1]2'!$G804</f>
        <v>0</v>
      </c>
      <c r="H5" s="25">
        <f>'[1]2'!$H804</f>
        <v>0</v>
      </c>
      <c r="I5" s="23">
        <f>'[1]2'!$P804</f>
        <v>0</v>
      </c>
      <c r="J5" s="23">
        <f>'[1]2'!$Y804</f>
        <v>0</v>
      </c>
      <c r="K5" s="23">
        <f>'[1]2'!$AA804</f>
        <v>0</v>
      </c>
      <c r="Z5" s="16">
        <f t="shared" si="0"/>
        <v>0</v>
      </c>
      <c r="AA5" s="27">
        <v>23</v>
      </c>
    </row>
    <row r="6" spans="1:27" s="15" customFormat="1" ht="12.75" hidden="1" customHeight="1" x14ac:dyDescent="0.2">
      <c r="A6" s="21"/>
      <c r="B6" s="59" t="str">
        <f>"3. " &amp; '[1]2'!$B805</f>
        <v>3. 0</v>
      </c>
      <c r="C6" s="23">
        <f>'[1]2'!$C805</f>
        <v>0</v>
      </c>
      <c r="D6" s="23">
        <f>'[1]2'!$D805</f>
        <v>0</v>
      </c>
      <c r="E6" s="23">
        <f>'[1]2'!$E805</f>
        <v>0</v>
      </c>
      <c r="F6" s="24">
        <f>'[1]2'!$F805</f>
        <v>0</v>
      </c>
      <c r="G6" s="23">
        <f>'[1]2'!$G805</f>
        <v>0</v>
      </c>
      <c r="H6" s="25">
        <f>'[1]2'!$H805</f>
        <v>0</v>
      </c>
      <c r="I6" s="23">
        <f>'[1]2'!$P805</f>
        <v>0</v>
      </c>
      <c r="J6" s="23">
        <f>'[1]2'!$Y805</f>
        <v>0</v>
      </c>
      <c r="K6" s="23">
        <f>'[1]2'!$AA805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'[1]2'!$B806</f>
        <v>4. 0</v>
      </c>
      <c r="C7" s="23">
        <f>'[1]2'!$C806</f>
        <v>0</v>
      </c>
      <c r="D7" s="23">
        <f>'[1]2'!$D806</f>
        <v>0</v>
      </c>
      <c r="E7" s="23">
        <f>'[1]2'!$E806</f>
        <v>0</v>
      </c>
      <c r="F7" s="24">
        <f>'[1]2'!$F806</f>
        <v>0</v>
      </c>
      <c r="G7" s="23">
        <f>'[1]2'!$G806</f>
        <v>0</v>
      </c>
      <c r="H7" s="25">
        <f>'[1]2'!$H806</f>
        <v>0</v>
      </c>
      <c r="I7" s="23">
        <f>'[1]2'!$P806</f>
        <v>0</v>
      </c>
      <c r="J7" s="23">
        <f>'[1]2'!$Y806</f>
        <v>0</v>
      </c>
      <c r="K7" s="23">
        <f>'[1]2'!$AA806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'[1]2'!$B807</f>
        <v>5. 0</v>
      </c>
      <c r="C8" s="23">
        <f>'[1]2'!$C807</f>
        <v>0</v>
      </c>
      <c r="D8" s="23">
        <f>'[1]2'!$D807</f>
        <v>0</v>
      </c>
      <c r="E8" s="23">
        <f>'[1]2'!$E807</f>
        <v>0</v>
      </c>
      <c r="F8" s="24">
        <f>'[1]2'!$F807</f>
        <v>0</v>
      </c>
      <c r="G8" s="23">
        <f>'[1]2'!$G807</f>
        <v>0</v>
      </c>
      <c r="H8" s="25">
        <f>'[1]2'!$H807</f>
        <v>0</v>
      </c>
      <c r="I8" s="23">
        <f>'[1]2'!$P807</f>
        <v>0</v>
      </c>
      <c r="J8" s="23">
        <f>'[1]2'!$Y807</f>
        <v>0</v>
      </c>
      <c r="K8" s="23">
        <f>'[1]2'!$AA807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'[1]2'!$B808</f>
        <v>6. 0</v>
      </c>
      <c r="C9" s="23">
        <f>'[1]2'!$C808</f>
        <v>0</v>
      </c>
      <c r="D9" s="23">
        <f>'[1]2'!$D808</f>
        <v>0</v>
      </c>
      <c r="E9" s="23">
        <f>'[1]2'!$E808</f>
        <v>0</v>
      </c>
      <c r="F9" s="24">
        <f>'[1]2'!$F808</f>
        <v>0</v>
      </c>
      <c r="G9" s="23">
        <f>'[1]2'!$G808</f>
        <v>0</v>
      </c>
      <c r="H9" s="25">
        <f>'[1]2'!$H808</f>
        <v>0</v>
      </c>
      <c r="I9" s="23">
        <f>'[1]2'!$P808</f>
        <v>0</v>
      </c>
      <c r="J9" s="23">
        <f>'[1]2'!$Y808</f>
        <v>0</v>
      </c>
      <c r="K9" s="23">
        <f>'[1]2'!$AA808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'[1]2'!$B809</f>
        <v>7. 0</v>
      </c>
      <c r="C10" s="23">
        <f>'[1]2'!$C809</f>
        <v>0</v>
      </c>
      <c r="D10" s="23">
        <f>'[1]2'!$D809</f>
        <v>0</v>
      </c>
      <c r="E10" s="23">
        <f>'[1]2'!$E809</f>
        <v>0</v>
      </c>
      <c r="F10" s="24">
        <f>'[1]2'!$F809</f>
        <v>0</v>
      </c>
      <c r="G10" s="23">
        <f>'[1]2'!$G809</f>
        <v>0</v>
      </c>
      <c r="H10" s="25">
        <f>'[1]2'!$H809</f>
        <v>0</v>
      </c>
      <c r="I10" s="23">
        <f>'[1]2'!$P809</f>
        <v>0</v>
      </c>
      <c r="J10" s="23">
        <f>'[1]2'!$Y809</f>
        <v>0</v>
      </c>
      <c r="K10" s="23">
        <f>'[1]2'!$AA809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'[1]2'!$B810</f>
        <v>8. 0</v>
      </c>
      <c r="C11" s="23">
        <f>'[1]2'!$C810</f>
        <v>0</v>
      </c>
      <c r="D11" s="23">
        <f>'[1]2'!$D810</f>
        <v>0</v>
      </c>
      <c r="E11" s="23">
        <f>'[1]2'!$E810</f>
        <v>0</v>
      </c>
      <c r="F11" s="24">
        <f>'[1]2'!$F810</f>
        <v>0</v>
      </c>
      <c r="G11" s="23">
        <f>'[1]2'!$G810</f>
        <v>0</v>
      </c>
      <c r="H11" s="25">
        <f>'[1]2'!$H810</f>
        <v>0</v>
      </c>
      <c r="I11" s="23">
        <f>'[1]2'!$P810</f>
        <v>0</v>
      </c>
      <c r="J11" s="23">
        <f>'[1]2'!$Y810</f>
        <v>0</v>
      </c>
      <c r="K11" s="23">
        <f>'[1]2'!$AA810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'[1]2'!$B811</f>
        <v>9. 0</v>
      </c>
      <c r="C12" s="23">
        <f>'[1]2'!$C811</f>
        <v>0</v>
      </c>
      <c r="D12" s="23">
        <f>'[1]2'!$D811</f>
        <v>0</v>
      </c>
      <c r="E12" s="23">
        <f>'[1]2'!$E811</f>
        <v>0</v>
      </c>
      <c r="F12" s="24">
        <f>'[1]2'!$F811</f>
        <v>0</v>
      </c>
      <c r="G12" s="23">
        <f>'[1]2'!$G811</f>
        <v>0</v>
      </c>
      <c r="H12" s="25">
        <f>'[1]2'!$H811</f>
        <v>0</v>
      </c>
      <c r="I12" s="23">
        <f>'[1]2'!$P811</f>
        <v>0</v>
      </c>
      <c r="J12" s="23">
        <f>'[1]2'!$Y811</f>
        <v>0</v>
      </c>
      <c r="K12" s="23">
        <f>'[1]2'!$AA811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'[1]2'!$B812</f>
        <v>10. 0</v>
      </c>
      <c r="C13" s="23">
        <f>'[1]2'!$C812</f>
        <v>0</v>
      </c>
      <c r="D13" s="23">
        <f>'[1]2'!$D812</f>
        <v>0</v>
      </c>
      <c r="E13" s="23">
        <f>'[1]2'!$E812</f>
        <v>0</v>
      </c>
      <c r="F13" s="24">
        <f>'[1]2'!$F812</f>
        <v>0</v>
      </c>
      <c r="G13" s="23">
        <f>'[1]2'!$G812</f>
        <v>0</v>
      </c>
      <c r="H13" s="25">
        <f>'[1]2'!$H812</f>
        <v>0</v>
      </c>
      <c r="I13" s="23">
        <f>'[1]2'!$P812</f>
        <v>0</v>
      </c>
      <c r="J13" s="23">
        <f>'[1]2'!$Y812</f>
        <v>0</v>
      </c>
      <c r="K13" s="23">
        <f>'[1]2'!$AA812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'[1]2'!$B813</f>
        <v>11. 0</v>
      </c>
      <c r="C14" s="23">
        <f>'[1]2'!$C813</f>
        <v>0</v>
      </c>
      <c r="D14" s="23">
        <f>'[1]2'!$D813</f>
        <v>0</v>
      </c>
      <c r="E14" s="23">
        <f>'[1]2'!$E813</f>
        <v>0</v>
      </c>
      <c r="F14" s="24">
        <f>'[1]2'!$F813</f>
        <v>0</v>
      </c>
      <c r="G14" s="23">
        <f>'[1]2'!$G813</f>
        <v>0</v>
      </c>
      <c r="H14" s="25">
        <f>'[1]2'!$H813</f>
        <v>0</v>
      </c>
      <c r="I14" s="23">
        <f>'[1]2'!$P813</f>
        <v>0</v>
      </c>
      <c r="J14" s="23">
        <f>'[1]2'!$Y813</f>
        <v>0</v>
      </c>
      <c r="K14" s="23">
        <f>'[1]2'!$AA813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'[1]2'!$B814</f>
        <v>12. 0</v>
      </c>
      <c r="C15" s="23">
        <f>'[1]2'!$C814</f>
        <v>0</v>
      </c>
      <c r="D15" s="23">
        <f>'[1]2'!$D814</f>
        <v>0</v>
      </c>
      <c r="E15" s="23">
        <f>'[1]2'!$E814</f>
        <v>0</v>
      </c>
      <c r="F15" s="24">
        <f>'[1]2'!$F814</f>
        <v>0</v>
      </c>
      <c r="G15" s="23">
        <f>'[1]2'!$G814</f>
        <v>0</v>
      </c>
      <c r="H15" s="25">
        <f>'[1]2'!$H814</f>
        <v>0</v>
      </c>
      <c r="I15" s="23">
        <f>'[1]2'!$P814</f>
        <v>0</v>
      </c>
      <c r="J15" s="23">
        <f>'[1]2'!$Y814</f>
        <v>0</v>
      </c>
      <c r="K15" s="23">
        <f>'[1]2'!$AA814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'[1]2'!$B815</f>
        <v>13. 0</v>
      </c>
      <c r="C16" s="23">
        <f>'[1]2'!$C815</f>
        <v>0</v>
      </c>
      <c r="D16" s="23">
        <f>'[1]2'!$D815</f>
        <v>0</v>
      </c>
      <c r="E16" s="23">
        <f>'[1]2'!$E815</f>
        <v>0</v>
      </c>
      <c r="F16" s="24">
        <f>'[1]2'!$F815</f>
        <v>0</v>
      </c>
      <c r="G16" s="23">
        <f>'[1]2'!$G815</f>
        <v>0</v>
      </c>
      <c r="H16" s="25">
        <f>'[1]2'!$H815</f>
        <v>0</v>
      </c>
      <c r="I16" s="23">
        <f>'[1]2'!$P815</f>
        <v>0</v>
      </c>
      <c r="J16" s="23">
        <f>'[1]2'!$Y815</f>
        <v>0</v>
      </c>
      <c r="K16" s="23">
        <f>'[1]2'!$AA815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'[1]2'!$B816</f>
        <v>14. 0</v>
      </c>
      <c r="C17" s="23">
        <f>'[1]2'!$C816</f>
        <v>0</v>
      </c>
      <c r="D17" s="23">
        <f>'[1]2'!$D816</f>
        <v>0</v>
      </c>
      <c r="E17" s="23">
        <f>'[1]2'!$E816</f>
        <v>0</v>
      </c>
      <c r="F17" s="24">
        <f>'[1]2'!$F816</f>
        <v>0</v>
      </c>
      <c r="G17" s="23">
        <f>'[1]2'!$G816</f>
        <v>0</v>
      </c>
      <c r="H17" s="25">
        <f>'[1]2'!$H816</f>
        <v>0</v>
      </c>
      <c r="I17" s="23">
        <f>'[1]2'!$P816</f>
        <v>0</v>
      </c>
      <c r="J17" s="23">
        <f>'[1]2'!$Y816</f>
        <v>0</v>
      </c>
      <c r="K17" s="23">
        <f>'[1]2'!$AA816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'[1]2'!$B817</f>
        <v>15. 0</v>
      </c>
      <c r="C18" s="23">
        <f>'[1]2'!$C817</f>
        <v>0</v>
      </c>
      <c r="D18" s="23">
        <f>'[1]2'!$D817</f>
        <v>0</v>
      </c>
      <c r="E18" s="23">
        <f>'[1]2'!$E817</f>
        <v>0</v>
      </c>
      <c r="F18" s="24">
        <f>'[1]2'!$F817</f>
        <v>0</v>
      </c>
      <c r="G18" s="23">
        <f>'[1]2'!$G817</f>
        <v>0</v>
      </c>
      <c r="H18" s="25">
        <f>'[1]2'!$H817</f>
        <v>0</v>
      </c>
      <c r="I18" s="23">
        <f>'[1]2'!$P817</f>
        <v>0</v>
      </c>
      <c r="J18" s="23">
        <f>'[1]2'!$Y817</f>
        <v>0</v>
      </c>
      <c r="K18" s="23">
        <f>'[1]2'!$AA817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665511</v>
      </c>
      <c r="D19" s="28">
        <f t="shared" ref="D19:K19" si="1">SUM(D4:D18)</f>
        <v>729538</v>
      </c>
      <c r="E19" s="28">
        <f t="shared" si="1"/>
        <v>739655</v>
      </c>
      <c r="F19" s="29">
        <f t="shared" si="1"/>
        <v>786472</v>
      </c>
      <c r="G19" s="28">
        <f t="shared" si="1"/>
        <v>791172</v>
      </c>
      <c r="H19" s="30">
        <f t="shared" si="1"/>
        <v>816370</v>
      </c>
      <c r="I19" s="28">
        <f t="shared" si="1"/>
        <v>831184</v>
      </c>
      <c r="J19" s="28">
        <f t="shared" si="1"/>
        <v>876798</v>
      </c>
      <c r="K19" s="28">
        <f t="shared" si="1"/>
        <v>921771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'[1]2'!$B$13</f>
        <v>Table 24: Summary of payments and estimates by economic classification: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647415</v>
      </c>
      <c r="D4" s="52">
        <f t="shared" ref="D4:K4" si="0">SUM(D5:D7)</f>
        <v>695766</v>
      </c>
      <c r="E4" s="52">
        <f t="shared" si="0"/>
        <v>701498</v>
      </c>
      <c r="F4" s="53">
        <f t="shared" si="0"/>
        <v>764393</v>
      </c>
      <c r="G4" s="52">
        <f t="shared" si="0"/>
        <v>769093</v>
      </c>
      <c r="H4" s="54">
        <f t="shared" si="0"/>
        <v>792625</v>
      </c>
      <c r="I4" s="52">
        <f t="shared" si="0"/>
        <v>812880</v>
      </c>
      <c r="J4" s="52">
        <f t="shared" si="0"/>
        <v>860507</v>
      </c>
      <c r="K4" s="52">
        <f t="shared" si="0"/>
        <v>903899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'[1]2'!C$825</f>
        <v>410353</v>
      </c>
      <c r="D5" s="34">
        <f>'[1]2'!D$825</f>
        <v>443536</v>
      </c>
      <c r="E5" s="34">
        <f>'[1]2'!E$825</f>
        <v>475616</v>
      </c>
      <c r="F5" s="35">
        <f>'[1]2'!F$825</f>
        <v>526016</v>
      </c>
      <c r="G5" s="34">
        <f>'[1]2'!G$825</f>
        <v>530716</v>
      </c>
      <c r="H5" s="36">
        <f>'[1]2'!H$825</f>
        <v>526571</v>
      </c>
      <c r="I5" s="34">
        <f>'[1]2'!P$825</f>
        <v>555315</v>
      </c>
      <c r="J5" s="34">
        <f>'[1]2'!Y$825</f>
        <v>573471</v>
      </c>
      <c r="K5" s="36">
        <f>'[1]2'!AA$825</f>
        <v>603865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'[1]2'!C$828</f>
        <v>237060</v>
      </c>
      <c r="D6" s="23">
        <f>'[1]2'!D$828</f>
        <v>252230</v>
      </c>
      <c r="E6" s="23">
        <f>'[1]2'!E$828</f>
        <v>225882</v>
      </c>
      <c r="F6" s="24">
        <f>'[1]2'!F$828</f>
        <v>238377</v>
      </c>
      <c r="G6" s="23">
        <f>'[1]2'!G$828</f>
        <v>238377</v>
      </c>
      <c r="H6" s="25">
        <f>'[1]2'!H$828</f>
        <v>266054</v>
      </c>
      <c r="I6" s="23">
        <f>'[1]2'!P$828</f>
        <v>257565</v>
      </c>
      <c r="J6" s="23">
        <f>'[1]2'!Y$828</f>
        <v>287036</v>
      </c>
      <c r="K6" s="25">
        <f>'[1]2'!AA$828</f>
        <v>300034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'[1]2'!C$867</f>
        <v>2</v>
      </c>
      <c r="D7" s="39">
        <f>'[1]2'!D$867</f>
        <v>0</v>
      </c>
      <c r="E7" s="39">
        <f>'[1]2'!E$867</f>
        <v>0</v>
      </c>
      <c r="F7" s="38">
        <f>'[1]2'!F$867</f>
        <v>0</v>
      </c>
      <c r="G7" s="39">
        <f>'[1]2'!G$867</f>
        <v>0</v>
      </c>
      <c r="H7" s="40">
        <f>'[1]2'!H$867</f>
        <v>0</v>
      </c>
      <c r="I7" s="39">
        <f>'[1]2'!P$867</f>
        <v>0</v>
      </c>
      <c r="J7" s="39">
        <f>'[1]2'!Y$867</f>
        <v>0</v>
      </c>
      <c r="K7" s="40">
        <f>'[1]2'!AA$867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2198</v>
      </c>
      <c r="D8" s="52">
        <f t="shared" ref="D8:K8" si="1">SUM(D9:D15)</f>
        <v>2457</v>
      </c>
      <c r="E8" s="52">
        <f t="shared" si="1"/>
        <v>9163</v>
      </c>
      <c r="F8" s="53">
        <f t="shared" si="1"/>
        <v>1860</v>
      </c>
      <c r="G8" s="52">
        <f t="shared" si="1"/>
        <v>1860</v>
      </c>
      <c r="H8" s="54">
        <f t="shared" si="1"/>
        <v>1856</v>
      </c>
      <c r="I8" s="52">
        <f t="shared" si="1"/>
        <v>1989</v>
      </c>
      <c r="J8" s="52">
        <f t="shared" si="1"/>
        <v>2094</v>
      </c>
      <c r="K8" s="52">
        <f t="shared" si="1"/>
        <v>2199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'[1]2'!C$871</f>
        <v>0</v>
      </c>
      <c r="D9" s="34">
        <f>'[1]2'!D$871</f>
        <v>0</v>
      </c>
      <c r="E9" s="34">
        <f>'[1]2'!E$871</f>
        <v>0</v>
      </c>
      <c r="F9" s="35">
        <f>'[1]2'!F$871</f>
        <v>0</v>
      </c>
      <c r="G9" s="34">
        <f>'[1]2'!G$871</f>
        <v>0</v>
      </c>
      <c r="H9" s="36">
        <f>'[1]2'!H$871</f>
        <v>0</v>
      </c>
      <c r="I9" s="34">
        <f>'[1]2'!P$871</f>
        <v>0</v>
      </c>
      <c r="J9" s="34">
        <f>'[1]2'!Y$871</f>
        <v>0</v>
      </c>
      <c r="K9" s="36">
        <f>'[1]2'!AA$871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'[1]2'!C$878</f>
        <v>0</v>
      </c>
      <c r="D10" s="23">
        <f>'[1]2'!D$878</f>
        <v>0</v>
      </c>
      <c r="E10" s="23">
        <f>'[1]2'!E$878</f>
        <v>0</v>
      </c>
      <c r="F10" s="24">
        <f>'[1]2'!F$878</f>
        <v>0</v>
      </c>
      <c r="G10" s="23">
        <f>'[1]2'!G$878</f>
        <v>0</v>
      </c>
      <c r="H10" s="25">
        <f>'[1]2'!H$878</f>
        <v>0</v>
      </c>
      <c r="I10" s="23">
        <f>'[1]2'!P$878</f>
        <v>0</v>
      </c>
      <c r="J10" s="23">
        <f>'[1]2'!Y$878</f>
        <v>0</v>
      </c>
      <c r="K10" s="25">
        <f>'[1]2'!AA$878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'[1]2'!C$881</f>
        <v>0</v>
      </c>
      <c r="D11" s="23">
        <f>'[1]2'!D$881</f>
        <v>0</v>
      </c>
      <c r="E11" s="23">
        <f>'[1]2'!E$881</f>
        <v>0</v>
      </c>
      <c r="F11" s="24">
        <f>'[1]2'!F$881</f>
        <v>0</v>
      </c>
      <c r="G11" s="23">
        <f>'[1]2'!G$881</f>
        <v>0</v>
      </c>
      <c r="H11" s="25">
        <f>'[1]2'!H$881</f>
        <v>0</v>
      </c>
      <c r="I11" s="23">
        <f>'[1]2'!P$881</f>
        <v>0</v>
      </c>
      <c r="J11" s="23">
        <f>'[1]2'!Y$881</f>
        <v>0</v>
      </c>
      <c r="K11" s="25">
        <f>'[1]2'!AA$881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'[1]2'!C$882</f>
        <v>0</v>
      </c>
      <c r="D12" s="23">
        <f>'[1]2'!D$882</f>
        <v>0</v>
      </c>
      <c r="E12" s="23">
        <f>'[1]2'!E$882</f>
        <v>0</v>
      </c>
      <c r="F12" s="24">
        <f>'[1]2'!F$882</f>
        <v>0</v>
      </c>
      <c r="G12" s="23">
        <f>'[1]2'!G$882</f>
        <v>0</v>
      </c>
      <c r="H12" s="25">
        <f>'[1]2'!H$882</f>
        <v>0</v>
      </c>
      <c r="I12" s="23">
        <f>'[1]2'!P$882</f>
        <v>0</v>
      </c>
      <c r="J12" s="23">
        <f>'[1]2'!Y$882</f>
        <v>0</v>
      </c>
      <c r="K12" s="25">
        <f>'[1]2'!AA$882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'[1]2'!C$883</f>
        <v>0</v>
      </c>
      <c r="D13" s="23">
        <f>'[1]2'!D$883</f>
        <v>0</v>
      </c>
      <c r="E13" s="23">
        <f>'[1]2'!E$883</f>
        <v>0</v>
      </c>
      <c r="F13" s="24">
        <f>'[1]2'!F$883</f>
        <v>0</v>
      </c>
      <c r="G13" s="23">
        <f>'[1]2'!G$883</f>
        <v>0</v>
      </c>
      <c r="H13" s="25">
        <f>'[1]2'!H$883</f>
        <v>0</v>
      </c>
      <c r="I13" s="23">
        <f>'[1]2'!P$883</f>
        <v>0</v>
      </c>
      <c r="J13" s="23">
        <f>'[1]2'!Y$883</f>
        <v>0</v>
      </c>
      <c r="K13" s="25">
        <f>'[1]2'!AA$883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'[1]2'!C$890</f>
        <v>864</v>
      </c>
      <c r="D14" s="23">
        <f>'[1]2'!D$890</f>
        <v>1039</v>
      </c>
      <c r="E14" s="23">
        <f>'[1]2'!E$890</f>
        <v>622</v>
      </c>
      <c r="F14" s="24">
        <f>'[1]2'!F$890</f>
        <v>635</v>
      </c>
      <c r="G14" s="23">
        <f>'[1]2'!G$890</f>
        <v>635</v>
      </c>
      <c r="H14" s="25">
        <f>'[1]2'!H$890</f>
        <v>629</v>
      </c>
      <c r="I14" s="23">
        <f>'[1]2'!P$890</f>
        <v>679</v>
      </c>
      <c r="J14" s="23">
        <f>'[1]2'!Y$890</f>
        <v>715</v>
      </c>
      <c r="K14" s="25">
        <f>'[1]2'!AA$890</f>
        <v>751</v>
      </c>
    </row>
    <row r="15" spans="1:27" s="15" customFormat="1" ht="12.75" customHeight="1" x14ac:dyDescent="0.2">
      <c r="A15" s="21"/>
      <c r="B15" s="22" t="s">
        <v>34</v>
      </c>
      <c r="C15" s="38">
        <f>'[1]2'!C$891</f>
        <v>1334</v>
      </c>
      <c r="D15" s="39">
        <f>'[1]2'!D$891</f>
        <v>1418</v>
      </c>
      <c r="E15" s="39">
        <f>'[1]2'!E$891</f>
        <v>8541</v>
      </c>
      <c r="F15" s="38">
        <f>'[1]2'!F$891</f>
        <v>1225</v>
      </c>
      <c r="G15" s="39">
        <f>'[1]2'!G$891</f>
        <v>1225</v>
      </c>
      <c r="H15" s="40">
        <f>'[1]2'!H$891</f>
        <v>1227</v>
      </c>
      <c r="I15" s="39">
        <f>'[1]2'!P$891</f>
        <v>1310</v>
      </c>
      <c r="J15" s="39">
        <f>'[1]2'!Y$891</f>
        <v>1379</v>
      </c>
      <c r="K15" s="40">
        <f>'[1]2'!AA$891</f>
        <v>1448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15898</v>
      </c>
      <c r="D16" s="52">
        <f t="shared" ref="D16:K16" si="2">SUM(D17:D23)</f>
        <v>31315</v>
      </c>
      <c r="E16" s="52">
        <f t="shared" si="2"/>
        <v>28994</v>
      </c>
      <c r="F16" s="53">
        <f t="shared" si="2"/>
        <v>20219</v>
      </c>
      <c r="G16" s="52">
        <f t="shared" si="2"/>
        <v>20219</v>
      </c>
      <c r="H16" s="54">
        <f t="shared" si="2"/>
        <v>21889</v>
      </c>
      <c r="I16" s="52">
        <f t="shared" si="2"/>
        <v>16315</v>
      </c>
      <c r="J16" s="52">
        <f t="shared" si="2"/>
        <v>14197</v>
      </c>
      <c r="K16" s="52">
        <f t="shared" si="2"/>
        <v>15673</v>
      </c>
    </row>
    <row r="17" spans="1:11" s="15" customFormat="1" ht="12.75" customHeight="1" x14ac:dyDescent="0.2">
      <c r="A17" s="21"/>
      <c r="B17" s="22" t="s">
        <v>36</v>
      </c>
      <c r="C17" s="35">
        <f>'[1]2'!C$895</f>
        <v>2756</v>
      </c>
      <c r="D17" s="34">
        <f>'[1]2'!D$895</f>
        <v>0</v>
      </c>
      <c r="E17" s="34">
        <f>'[1]2'!E$895</f>
        <v>6070</v>
      </c>
      <c r="F17" s="35">
        <f>'[1]2'!F$895</f>
        <v>0</v>
      </c>
      <c r="G17" s="34">
        <f>'[1]2'!G$895</f>
        <v>11300</v>
      </c>
      <c r="H17" s="36">
        <f>'[1]2'!H$895</f>
        <v>11796</v>
      </c>
      <c r="I17" s="34">
        <f>'[1]2'!P$895</f>
        <v>0</v>
      </c>
      <c r="J17" s="34">
        <f>'[1]2'!Y$895</f>
        <v>0</v>
      </c>
      <c r="K17" s="36">
        <f>'[1]2'!AA$895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'[1]2'!C$898</f>
        <v>13142</v>
      </c>
      <c r="D18" s="23">
        <f>'[1]2'!D$898</f>
        <v>31255</v>
      </c>
      <c r="E18" s="23">
        <f>'[1]2'!E$898</f>
        <v>22924</v>
      </c>
      <c r="F18" s="24">
        <f>'[1]2'!F$898</f>
        <v>20219</v>
      </c>
      <c r="G18" s="23">
        <f>'[1]2'!G$898</f>
        <v>8919</v>
      </c>
      <c r="H18" s="25">
        <f>'[1]2'!H$898</f>
        <v>10093</v>
      </c>
      <c r="I18" s="23">
        <f>'[1]2'!P$898</f>
        <v>16315</v>
      </c>
      <c r="J18" s="23">
        <f>'[1]2'!Y$898</f>
        <v>14197</v>
      </c>
      <c r="K18" s="25">
        <f>'[1]2'!AA$898</f>
        <v>15673</v>
      </c>
    </row>
    <row r="19" spans="1:11" s="15" customFormat="1" ht="12.75" customHeight="1" x14ac:dyDescent="0.2">
      <c r="A19" s="21"/>
      <c r="B19" s="22" t="s">
        <v>38</v>
      </c>
      <c r="C19" s="24">
        <f>'[1]2'!C$901</f>
        <v>0</v>
      </c>
      <c r="D19" s="23">
        <f>'[1]2'!D$901</f>
        <v>0</v>
      </c>
      <c r="E19" s="23">
        <f>'[1]2'!E$901</f>
        <v>0</v>
      </c>
      <c r="F19" s="24">
        <f>'[1]2'!F$901</f>
        <v>0</v>
      </c>
      <c r="G19" s="23">
        <f>'[1]2'!G$901</f>
        <v>0</v>
      </c>
      <c r="H19" s="25">
        <f>'[1]2'!H$901</f>
        <v>0</v>
      </c>
      <c r="I19" s="23">
        <f>'[1]2'!P$901</f>
        <v>0</v>
      </c>
      <c r="J19" s="23">
        <f>'[1]2'!Y$901</f>
        <v>0</v>
      </c>
      <c r="K19" s="25">
        <f>'[1]2'!AA$901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'[1]2'!C$902</f>
        <v>0</v>
      </c>
      <c r="D20" s="23">
        <f>'[1]2'!D$902</f>
        <v>0</v>
      </c>
      <c r="E20" s="23">
        <f>'[1]2'!E$902</f>
        <v>0</v>
      </c>
      <c r="F20" s="24">
        <f>'[1]2'!F$902</f>
        <v>0</v>
      </c>
      <c r="G20" s="23">
        <f>'[1]2'!G$902</f>
        <v>0</v>
      </c>
      <c r="H20" s="25">
        <f>'[1]2'!H$902</f>
        <v>0</v>
      </c>
      <c r="I20" s="23">
        <f>'[1]2'!P$902</f>
        <v>0</v>
      </c>
      <c r="J20" s="23">
        <f>'[1]2'!Y$902</f>
        <v>0</v>
      </c>
      <c r="K20" s="25">
        <f>'[1]2'!AA$902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'[1]2'!C$903</f>
        <v>0</v>
      </c>
      <c r="D21" s="23">
        <f>'[1]2'!D$903</f>
        <v>0</v>
      </c>
      <c r="E21" s="23">
        <f>'[1]2'!E$903</f>
        <v>0</v>
      </c>
      <c r="F21" s="24">
        <f>'[1]2'!F$903</f>
        <v>0</v>
      </c>
      <c r="G21" s="23">
        <f>'[1]2'!G$903</f>
        <v>0</v>
      </c>
      <c r="H21" s="25">
        <f>'[1]2'!H$903</f>
        <v>0</v>
      </c>
      <c r="I21" s="23">
        <f>'[1]2'!P$903</f>
        <v>0</v>
      </c>
      <c r="J21" s="23">
        <f>'[1]2'!Y$903</f>
        <v>0</v>
      </c>
      <c r="K21" s="25">
        <f>'[1]2'!AA$903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'[1]2'!C$904</f>
        <v>0</v>
      </c>
      <c r="D22" s="23">
        <f>'[1]2'!D$904</f>
        <v>0</v>
      </c>
      <c r="E22" s="23">
        <f>'[1]2'!E$904</f>
        <v>0</v>
      </c>
      <c r="F22" s="24">
        <f>'[1]2'!F$904</f>
        <v>0</v>
      </c>
      <c r="G22" s="23">
        <f>'[1]2'!G$904</f>
        <v>0</v>
      </c>
      <c r="H22" s="25">
        <f>'[1]2'!H$904</f>
        <v>0</v>
      </c>
      <c r="I22" s="23">
        <f>'[1]2'!P$904</f>
        <v>0</v>
      </c>
      <c r="J22" s="23">
        <f>'[1]2'!Y$904</f>
        <v>0</v>
      </c>
      <c r="K22" s="25">
        <f>'[1]2'!AA$904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'[1]2'!C$905</f>
        <v>0</v>
      </c>
      <c r="D23" s="39">
        <f>'[1]2'!D$905</f>
        <v>60</v>
      </c>
      <c r="E23" s="39">
        <f>'[1]2'!E$905</f>
        <v>0</v>
      </c>
      <c r="F23" s="38">
        <f>'[1]2'!F$905</f>
        <v>0</v>
      </c>
      <c r="G23" s="39">
        <f>'[1]2'!G$905</f>
        <v>0</v>
      </c>
      <c r="H23" s="40">
        <f>'[1]2'!H$905</f>
        <v>0</v>
      </c>
      <c r="I23" s="39">
        <f>'[1]2'!P$905</f>
        <v>0</v>
      </c>
      <c r="J23" s="39">
        <f>'[1]2'!Y$905</f>
        <v>0</v>
      </c>
      <c r="K23" s="40">
        <f>'[1]2'!AA$905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'[1]2'!C$906</f>
        <v>0</v>
      </c>
      <c r="D24" s="52">
        <f>'[1]2'!D$906</f>
        <v>0</v>
      </c>
      <c r="E24" s="52">
        <f>'[1]2'!E$906</f>
        <v>0</v>
      </c>
      <c r="F24" s="53">
        <f>'[1]2'!F$906</f>
        <v>0</v>
      </c>
      <c r="G24" s="52">
        <f>'[1]2'!G$906</f>
        <v>0</v>
      </c>
      <c r="H24" s="54">
        <f>'[1]2'!H$906</f>
        <v>0</v>
      </c>
      <c r="I24" s="52">
        <f>'[1]2'!P$906</f>
        <v>0</v>
      </c>
      <c r="J24" s="52">
        <f>'[1]2'!Y$906</f>
        <v>0</v>
      </c>
      <c r="K24" s="52">
        <f>'[1]2'!AA$906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665511</v>
      </c>
      <c r="D26" s="28">
        <f t="shared" ref="D26:K26" si="3">+D4+D8+D16+D24</f>
        <v>729538</v>
      </c>
      <c r="E26" s="28">
        <f t="shared" si="3"/>
        <v>739655</v>
      </c>
      <c r="F26" s="29">
        <f t="shared" si="3"/>
        <v>786472</v>
      </c>
      <c r="G26" s="28">
        <f t="shared" si="3"/>
        <v>791172</v>
      </c>
      <c r="H26" s="30">
        <f t="shared" si="3"/>
        <v>816370</v>
      </c>
      <c r="I26" s="28">
        <f t="shared" si="3"/>
        <v>831184</v>
      </c>
      <c r="J26" s="28">
        <f t="shared" si="3"/>
        <v>876798</v>
      </c>
      <c r="K26" s="28">
        <f t="shared" si="3"/>
        <v>921771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"&amp;'[1]2'!$B$14</f>
        <v>Table 26: Summary of payments and estimates by sub-programme: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'[1]2'!$B953</f>
        <v>1. Nurse Training College</v>
      </c>
      <c r="C4" s="23">
        <f>'[1]2'!$C953</f>
        <v>14667</v>
      </c>
      <c r="D4" s="23">
        <f>'[1]2'!$D953</f>
        <v>15380</v>
      </c>
      <c r="E4" s="23">
        <f>'[1]2'!$E953</f>
        <v>45098</v>
      </c>
      <c r="F4" s="35">
        <f>'[1]2'!$F953</f>
        <v>54488</v>
      </c>
      <c r="G4" s="34">
        <f>'[1]2'!$G953</f>
        <v>54488</v>
      </c>
      <c r="H4" s="36">
        <f>'[1]2'!$H953</f>
        <v>51033</v>
      </c>
      <c r="I4" s="23">
        <f>'[1]2'!$P953</f>
        <v>56269</v>
      </c>
      <c r="J4" s="23">
        <f>'[1]2'!$Y953</f>
        <v>55466</v>
      </c>
      <c r="K4" s="23">
        <f>'[1]2'!$AA953</f>
        <v>59273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'[1]2'!$B954</f>
        <v>2. EMS Training College</v>
      </c>
      <c r="C5" s="23">
        <f>'[1]2'!$C954</f>
        <v>0</v>
      </c>
      <c r="D5" s="23">
        <f>'[1]2'!$D954</f>
        <v>0</v>
      </c>
      <c r="E5" s="23">
        <f>'[1]2'!$E954</f>
        <v>2043</v>
      </c>
      <c r="F5" s="24">
        <f>'[1]2'!$F954</f>
        <v>3810</v>
      </c>
      <c r="G5" s="23">
        <f>'[1]2'!$G954</f>
        <v>3810</v>
      </c>
      <c r="H5" s="25">
        <f>'[1]2'!$H954</f>
        <v>3810</v>
      </c>
      <c r="I5" s="23">
        <f>'[1]2'!$P954</f>
        <v>4031</v>
      </c>
      <c r="J5" s="23">
        <f>'[1]2'!$Y954</f>
        <v>4253</v>
      </c>
      <c r="K5" s="23">
        <f>'[1]2'!$AA954</f>
        <v>4465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'[1]2'!$B955</f>
        <v>3. Bursaries</v>
      </c>
      <c r="C6" s="23">
        <f>'[1]2'!$C955</f>
        <v>24569</v>
      </c>
      <c r="D6" s="23">
        <f>'[1]2'!$D955</f>
        <v>31974</v>
      </c>
      <c r="E6" s="23">
        <f>'[1]2'!$E955</f>
        <v>34861</v>
      </c>
      <c r="F6" s="24">
        <f>'[1]2'!$F955</f>
        <v>21562</v>
      </c>
      <c r="G6" s="23">
        <f>'[1]2'!$G955</f>
        <v>21562</v>
      </c>
      <c r="H6" s="25">
        <f>'[1]2'!$H955</f>
        <v>45040</v>
      </c>
      <c r="I6" s="23">
        <f>'[1]2'!$P955</f>
        <v>22619</v>
      </c>
      <c r="J6" s="23">
        <f>'[1]2'!$Y955</f>
        <v>25381</v>
      </c>
      <c r="K6" s="23">
        <f>'[1]2'!$AA955</f>
        <v>26650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'[1]2'!$B956</f>
        <v>4. Primary Health Care Training</v>
      </c>
      <c r="C7" s="23">
        <f>'[1]2'!$C956</f>
        <v>697</v>
      </c>
      <c r="D7" s="23">
        <f>'[1]2'!$D956</f>
        <v>36</v>
      </c>
      <c r="E7" s="23">
        <f>'[1]2'!$E956</f>
        <v>297</v>
      </c>
      <c r="F7" s="24">
        <f>'[1]2'!$F956</f>
        <v>1362</v>
      </c>
      <c r="G7" s="23">
        <f>'[1]2'!$G956</f>
        <v>1362</v>
      </c>
      <c r="H7" s="25">
        <f>'[1]2'!$H956</f>
        <v>424</v>
      </c>
      <c r="I7" s="23">
        <f>'[1]2'!$P956</f>
        <v>1429</v>
      </c>
      <c r="J7" s="23">
        <f>'[1]2'!$Y956</f>
        <v>1505</v>
      </c>
      <c r="K7" s="23">
        <f>'[1]2'!$AA956</f>
        <v>1580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'[1]2'!$B957</f>
        <v>5. Training  Other</v>
      </c>
      <c r="C8" s="23">
        <f>'[1]2'!$C957</f>
        <v>29219</v>
      </c>
      <c r="D8" s="23">
        <f>'[1]2'!$D957</f>
        <v>39394</v>
      </c>
      <c r="E8" s="23">
        <f>'[1]2'!$E957</f>
        <v>5756</v>
      </c>
      <c r="F8" s="24">
        <f>'[1]2'!$F957</f>
        <v>33701</v>
      </c>
      <c r="G8" s="23">
        <f>'[1]2'!$G957</f>
        <v>31971</v>
      </c>
      <c r="H8" s="25">
        <f>'[1]2'!$H957</f>
        <v>27326</v>
      </c>
      <c r="I8" s="23">
        <f>'[1]2'!$P957</f>
        <v>39744</v>
      </c>
      <c r="J8" s="23">
        <f>'[1]2'!$Y957</f>
        <v>41278</v>
      </c>
      <c r="K8" s="23">
        <f>'[1]2'!$AA957</f>
        <v>39342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'[1]2'!$B958</f>
        <v>6. 0</v>
      </c>
      <c r="C9" s="23">
        <f>'[1]2'!$C958</f>
        <v>0</v>
      </c>
      <c r="D9" s="23">
        <f>'[1]2'!$D958</f>
        <v>0</v>
      </c>
      <c r="E9" s="23">
        <f>'[1]2'!$E958</f>
        <v>0</v>
      </c>
      <c r="F9" s="24">
        <f>'[1]2'!$F958</f>
        <v>0</v>
      </c>
      <c r="G9" s="23">
        <f>'[1]2'!$G958</f>
        <v>0</v>
      </c>
      <c r="H9" s="25">
        <f>'[1]2'!$H958</f>
        <v>0</v>
      </c>
      <c r="I9" s="23">
        <f>'[1]2'!$P958</f>
        <v>0</v>
      </c>
      <c r="J9" s="23">
        <f>'[1]2'!$Y958</f>
        <v>0</v>
      </c>
      <c r="K9" s="23">
        <f>'[1]2'!$AA958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'[1]2'!$B959</f>
        <v>7. 0</v>
      </c>
      <c r="C10" s="23">
        <f>'[1]2'!$C959</f>
        <v>0</v>
      </c>
      <c r="D10" s="23">
        <f>'[1]2'!$D959</f>
        <v>0</v>
      </c>
      <c r="E10" s="23">
        <f>'[1]2'!$E959</f>
        <v>0</v>
      </c>
      <c r="F10" s="24">
        <f>'[1]2'!$F959</f>
        <v>0</v>
      </c>
      <c r="G10" s="23">
        <f>'[1]2'!$G959</f>
        <v>0</v>
      </c>
      <c r="H10" s="25">
        <f>'[1]2'!$H959</f>
        <v>0</v>
      </c>
      <c r="I10" s="23">
        <f>'[1]2'!$P959</f>
        <v>0</v>
      </c>
      <c r="J10" s="23">
        <f>'[1]2'!$Y959</f>
        <v>0</v>
      </c>
      <c r="K10" s="23">
        <f>'[1]2'!$AA959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'[1]2'!$B960</f>
        <v>8. 0</v>
      </c>
      <c r="C11" s="23">
        <f>'[1]2'!$C960</f>
        <v>0</v>
      </c>
      <c r="D11" s="23">
        <f>'[1]2'!$D960</f>
        <v>0</v>
      </c>
      <c r="E11" s="23">
        <f>'[1]2'!$E960</f>
        <v>0</v>
      </c>
      <c r="F11" s="24">
        <f>'[1]2'!$F960</f>
        <v>0</v>
      </c>
      <c r="G11" s="23">
        <f>'[1]2'!$G960</f>
        <v>0</v>
      </c>
      <c r="H11" s="25">
        <f>'[1]2'!$H960</f>
        <v>0</v>
      </c>
      <c r="I11" s="23">
        <f>'[1]2'!$P960</f>
        <v>0</v>
      </c>
      <c r="J11" s="23">
        <f>'[1]2'!$Y960</f>
        <v>0</v>
      </c>
      <c r="K11" s="23">
        <f>'[1]2'!$AA960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'[1]2'!$B961</f>
        <v>9. 0</v>
      </c>
      <c r="C12" s="23">
        <f>'[1]2'!$C961</f>
        <v>0</v>
      </c>
      <c r="D12" s="23">
        <f>'[1]2'!$D961</f>
        <v>0</v>
      </c>
      <c r="E12" s="23">
        <f>'[1]2'!$E961</f>
        <v>0</v>
      </c>
      <c r="F12" s="24">
        <f>'[1]2'!$F961</f>
        <v>0</v>
      </c>
      <c r="G12" s="23">
        <f>'[1]2'!$G961</f>
        <v>0</v>
      </c>
      <c r="H12" s="25">
        <f>'[1]2'!$H961</f>
        <v>0</v>
      </c>
      <c r="I12" s="23">
        <f>'[1]2'!$P961</f>
        <v>0</v>
      </c>
      <c r="J12" s="23">
        <f>'[1]2'!$Y961</f>
        <v>0</v>
      </c>
      <c r="K12" s="23">
        <f>'[1]2'!$AA961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'[1]2'!$B962</f>
        <v>10. 0</v>
      </c>
      <c r="C13" s="23">
        <f>'[1]2'!$C962</f>
        <v>0</v>
      </c>
      <c r="D13" s="23">
        <f>'[1]2'!$D962</f>
        <v>0</v>
      </c>
      <c r="E13" s="23">
        <f>'[1]2'!$E962</f>
        <v>0</v>
      </c>
      <c r="F13" s="24">
        <f>'[1]2'!$F962</f>
        <v>0</v>
      </c>
      <c r="G13" s="23">
        <f>'[1]2'!$G962</f>
        <v>0</v>
      </c>
      <c r="H13" s="25">
        <f>'[1]2'!$H962</f>
        <v>0</v>
      </c>
      <c r="I13" s="23">
        <f>'[1]2'!$P962</f>
        <v>0</v>
      </c>
      <c r="J13" s="23">
        <f>'[1]2'!$Y962</f>
        <v>0</v>
      </c>
      <c r="K13" s="23">
        <f>'[1]2'!$AA962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'[1]2'!$B963</f>
        <v>11. 0</v>
      </c>
      <c r="C14" s="23">
        <f>'[1]2'!$C963</f>
        <v>0</v>
      </c>
      <c r="D14" s="23">
        <f>'[1]2'!$D963</f>
        <v>0</v>
      </c>
      <c r="E14" s="23">
        <f>'[1]2'!$E963</f>
        <v>0</v>
      </c>
      <c r="F14" s="24">
        <f>'[1]2'!$F963</f>
        <v>0</v>
      </c>
      <c r="G14" s="23">
        <f>'[1]2'!$G963</f>
        <v>0</v>
      </c>
      <c r="H14" s="25">
        <f>'[1]2'!$H963</f>
        <v>0</v>
      </c>
      <c r="I14" s="23">
        <f>'[1]2'!$P963</f>
        <v>0</v>
      </c>
      <c r="J14" s="23">
        <f>'[1]2'!$Y963</f>
        <v>0</v>
      </c>
      <c r="K14" s="23">
        <f>'[1]2'!$AA963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'[1]2'!$B964</f>
        <v>12. 0</v>
      </c>
      <c r="C15" s="23">
        <f>'[1]2'!$C964</f>
        <v>0</v>
      </c>
      <c r="D15" s="23">
        <f>'[1]2'!$D964</f>
        <v>0</v>
      </c>
      <c r="E15" s="23">
        <f>'[1]2'!$E964</f>
        <v>0</v>
      </c>
      <c r="F15" s="24">
        <f>'[1]2'!$F964</f>
        <v>0</v>
      </c>
      <c r="G15" s="23">
        <f>'[1]2'!$G964</f>
        <v>0</v>
      </c>
      <c r="H15" s="25">
        <f>'[1]2'!$H964</f>
        <v>0</v>
      </c>
      <c r="I15" s="23">
        <f>'[1]2'!$P964</f>
        <v>0</v>
      </c>
      <c r="J15" s="23">
        <f>'[1]2'!$Y964</f>
        <v>0</v>
      </c>
      <c r="K15" s="23">
        <f>'[1]2'!$AA964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'[1]2'!$B965</f>
        <v>13. 0</v>
      </c>
      <c r="C16" s="23">
        <f>'[1]2'!$C965</f>
        <v>0</v>
      </c>
      <c r="D16" s="23">
        <f>'[1]2'!$D965</f>
        <v>0</v>
      </c>
      <c r="E16" s="23">
        <f>'[1]2'!$E965</f>
        <v>0</v>
      </c>
      <c r="F16" s="24">
        <f>'[1]2'!$F965</f>
        <v>0</v>
      </c>
      <c r="G16" s="23">
        <f>'[1]2'!$G965</f>
        <v>0</v>
      </c>
      <c r="H16" s="25">
        <f>'[1]2'!$H965</f>
        <v>0</v>
      </c>
      <c r="I16" s="23">
        <f>'[1]2'!$P965</f>
        <v>0</v>
      </c>
      <c r="J16" s="23">
        <f>'[1]2'!$Y965</f>
        <v>0</v>
      </c>
      <c r="K16" s="23">
        <f>'[1]2'!$AA965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'[1]2'!$B966</f>
        <v>14. 0</v>
      </c>
      <c r="C17" s="23">
        <f>'[1]2'!$C966</f>
        <v>0</v>
      </c>
      <c r="D17" s="23">
        <f>'[1]2'!$D966</f>
        <v>0</v>
      </c>
      <c r="E17" s="23">
        <f>'[1]2'!$E966</f>
        <v>0</v>
      </c>
      <c r="F17" s="24">
        <f>'[1]2'!$F966</f>
        <v>0</v>
      </c>
      <c r="G17" s="23">
        <f>'[1]2'!$G966</f>
        <v>0</v>
      </c>
      <c r="H17" s="25">
        <f>'[1]2'!$H966</f>
        <v>0</v>
      </c>
      <c r="I17" s="23">
        <f>'[1]2'!$P966</f>
        <v>0</v>
      </c>
      <c r="J17" s="23">
        <f>'[1]2'!$Y966</f>
        <v>0</v>
      </c>
      <c r="K17" s="23">
        <f>'[1]2'!$AA966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'[1]2'!$B967</f>
        <v>15. 0</v>
      </c>
      <c r="C18" s="23">
        <f>'[1]2'!$C967</f>
        <v>0</v>
      </c>
      <c r="D18" s="23">
        <f>'[1]2'!$D967</f>
        <v>0</v>
      </c>
      <c r="E18" s="23">
        <f>'[1]2'!$E967</f>
        <v>0</v>
      </c>
      <c r="F18" s="24">
        <f>'[1]2'!$F967</f>
        <v>0</v>
      </c>
      <c r="G18" s="23">
        <f>'[1]2'!$G967</f>
        <v>0</v>
      </c>
      <c r="H18" s="25">
        <f>'[1]2'!$H967</f>
        <v>0</v>
      </c>
      <c r="I18" s="23">
        <f>'[1]2'!$P967</f>
        <v>0</v>
      </c>
      <c r="J18" s="23">
        <f>'[1]2'!$Y967</f>
        <v>0</v>
      </c>
      <c r="K18" s="23">
        <f>'[1]2'!$AA967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69152</v>
      </c>
      <c r="D19" s="28">
        <f t="shared" ref="D19:K19" si="1">SUM(D4:D18)</f>
        <v>86784</v>
      </c>
      <c r="E19" s="28">
        <f t="shared" si="1"/>
        <v>88055</v>
      </c>
      <c r="F19" s="29">
        <f t="shared" si="1"/>
        <v>114923</v>
      </c>
      <c r="G19" s="28">
        <f t="shared" si="1"/>
        <v>113193</v>
      </c>
      <c r="H19" s="30">
        <f t="shared" si="1"/>
        <v>127633</v>
      </c>
      <c r="I19" s="28">
        <f t="shared" si="1"/>
        <v>124092</v>
      </c>
      <c r="J19" s="28">
        <f t="shared" si="1"/>
        <v>127883</v>
      </c>
      <c r="K19" s="28">
        <f t="shared" si="1"/>
        <v>131310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'[1]2'!$B$14</f>
        <v>Table 27: Summary of payments and estimates by economic classification: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69006</v>
      </c>
      <c r="D4" s="52">
        <f t="shared" ref="D4:K4" si="0">SUM(D5:D7)</f>
        <v>85141</v>
      </c>
      <c r="E4" s="52">
        <f t="shared" si="0"/>
        <v>65413</v>
      </c>
      <c r="F4" s="53">
        <f t="shared" si="0"/>
        <v>112698</v>
      </c>
      <c r="G4" s="52">
        <f t="shared" si="0"/>
        <v>98968</v>
      </c>
      <c r="H4" s="54">
        <f t="shared" si="0"/>
        <v>88073</v>
      </c>
      <c r="I4" s="52">
        <f t="shared" si="0"/>
        <v>108868</v>
      </c>
      <c r="J4" s="52">
        <f t="shared" si="0"/>
        <v>111930</v>
      </c>
      <c r="K4" s="52">
        <f t="shared" si="0"/>
        <v>114559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'[1]2'!C$975</f>
        <v>23648</v>
      </c>
      <c r="D5" s="34">
        <f>'[1]2'!D$975</f>
        <v>32901</v>
      </c>
      <c r="E5" s="34">
        <f>'[1]2'!E$975</f>
        <v>27296</v>
      </c>
      <c r="F5" s="35">
        <f>'[1]2'!F$975</f>
        <v>47440</v>
      </c>
      <c r="G5" s="34">
        <f>'[1]2'!G$975</f>
        <v>45710</v>
      </c>
      <c r="H5" s="36">
        <f>'[1]2'!H$975</f>
        <v>33644</v>
      </c>
      <c r="I5" s="34">
        <f>'[1]2'!P$975</f>
        <v>50248</v>
      </c>
      <c r="J5" s="34">
        <f>'[1]2'!Y$975</f>
        <v>52595</v>
      </c>
      <c r="K5" s="36">
        <f>'[1]2'!AA$975</f>
        <v>55210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'[1]2'!C$978</f>
        <v>45358</v>
      </c>
      <c r="D6" s="23">
        <f>'[1]2'!D$978</f>
        <v>52240</v>
      </c>
      <c r="E6" s="23">
        <f>'[1]2'!E$978</f>
        <v>38113</v>
      </c>
      <c r="F6" s="24">
        <f>'[1]2'!F$978</f>
        <v>65258</v>
      </c>
      <c r="G6" s="23">
        <f>'[1]2'!G$978</f>
        <v>53258</v>
      </c>
      <c r="H6" s="25">
        <f>'[1]2'!H$978</f>
        <v>54429</v>
      </c>
      <c r="I6" s="23">
        <f>'[1]2'!P$978</f>
        <v>58620</v>
      </c>
      <c r="J6" s="23">
        <f>'[1]2'!Y$978</f>
        <v>59335</v>
      </c>
      <c r="K6" s="25">
        <f>'[1]2'!AA$978</f>
        <v>59349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'[1]2'!C$1017</f>
        <v>0</v>
      </c>
      <c r="D7" s="39">
        <f>'[1]2'!D$1017</f>
        <v>0</v>
      </c>
      <c r="E7" s="39">
        <f>'[1]2'!E$1017</f>
        <v>4</v>
      </c>
      <c r="F7" s="38">
        <f>'[1]2'!F$1017</f>
        <v>0</v>
      </c>
      <c r="G7" s="39">
        <f>'[1]2'!G$1017</f>
        <v>0</v>
      </c>
      <c r="H7" s="40">
        <f>'[1]2'!H$1017</f>
        <v>0</v>
      </c>
      <c r="I7" s="39">
        <f>'[1]2'!P$1017</f>
        <v>0</v>
      </c>
      <c r="J7" s="39">
        <f>'[1]2'!Y$1017</f>
        <v>0</v>
      </c>
      <c r="K7" s="40">
        <f>'[1]2'!AA$1017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18</v>
      </c>
      <c r="E8" s="52">
        <f t="shared" si="1"/>
        <v>21075</v>
      </c>
      <c r="F8" s="53">
        <f t="shared" si="1"/>
        <v>77</v>
      </c>
      <c r="G8" s="52">
        <f t="shared" si="1"/>
        <v>12077</v>
      </c>
      <c r="H8" s="54">
        <f t="shared" si="1"/>
        <v>38257</v>
      </c>
      <c r="I8" s="52">
        <f t="shared" si="1"/>
        <v>12741</v>
      </c>
      <c r="J8" s="52">
        <f t="shared" si="1"/>
        <v>13441</v>
      </c>
      <c r="K8" s="52">
        <f t="shared" si="1"/>
        <v>14113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'[1]2'!C$1021</f>
        <v>0</v>
      </c>
      <c r="D9" s="34">
        <f>'[1]2'!D$1021</f>
        <v>0</v>
      </c>
      <c r="E9" s="34">
        <f>'[1]2'!E$1021</f>
        <v>0</v>
      </c>
      <c r="F9" s="35">
        <f>'[1]2'!F$1021</f>
        <v>0</v>
      </c>
      <c r="G9" s="34">
        <f>'[1]2'!G$1021</f>
        <v>0</v>
      </c>
      <c r="H9" s="36">
        <f>'[1]2'!H$1021</f>
        <v>0</v>
      </c>
      <c r="I9" s="34">
        <f>'[1]2'!P$1021</f>
        <v>0</v>
      </c>
      <c r="J9" s="34">
        <f>'[1]2'!Y$1021</f>
        <v>0</v>
      </c>
      <c r="K9" s="36">
        <f>'[1]2'!AA$1021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'[1]2'!C$1028</f>
        <v>0</v>
      </c>
      <c r="D10" s="23">
        <f>'[1]2'!D$1028</f>
        <v>0</v>
      </c>
      <c r="E10" s="23">
        <f>'[1]2'!E$1028</f>
        <v>0</v>
      </c>
      <c r="F10" s="24">
        <f>'[1]2'!F$1028</f>
        <v>0</v>
      </c>
      <c r="G10" s="23">
        <f>'[1]2'!G$1028</f>
        <v>0</v>
      </c>
      <c r="H10" s="25">
        <f>'[1]2'!H$1028</f>
        <v>2</v>
      </c>
      <c r="I10" s="23">
        <f>'[1]2'!P$1028</f>
        <v>0</v>
      </c>
      <c r="J10" s="23">
        <f>'[1]2'!Y$1028</f>
        <v>0</v>
      </c>
      <c r="K10" s="25">
        <f>'[1]2'!AA$1028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'[1]2'!C$1031</f>
        <v>0</v>
      </c>
      <c r="D11" s="23">
        <f>'[1]2'!D$1031</f>
        <v>0</v>
      </c>
      <c r="E11" s="23">
        <f>'[1]2'!E$1031</f>
        <v>0</v>
      </c>
      <c r="F11" s="24">
        <f>'[1]2'!F$1031</f>
        <v>0</v>
      </c>
      <c r="G11" s="23">
        <f>'[1]2'!G$1031</f>
        <v>0</v>
      </c>
      <c r="H11" s="25">
        <f>'[1]2'!H$1031</f>
        <v>0</v>
      </c>
      <c r="I11" s="23">
        <f>'[1]2'!P$1031</f>
        <v>0</v>
      </c>
      <c r="J11" s="23">
        <f>'[1]2'!Y$1031</f>
        <v>0</v>
      </c>
      <c r="K11" s="25">
        <f>'[1]2'!AA$1031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'[1]2'!C$1032</f>
        <v>0</v>
      </c>
      <c r="D12" s="23">
        <f>'[1]2'!D$1032</f>
        <v>0</v>
      </c>
      <c r="E12" s="23">
        <f>'[1]2'!E$1032</f>
        <v>0</v>
      </c>
      <c r="F12" s="24">
        <f>'[1]2'!F$1032</f>
        <v>0</v>
      </c>
      <c r="G12" s="23">
        <f>'[1]2'!G$1032</f>
        <v>0</v>
      </c>
      <c r="H12" s="25">
        <f>'[1]2'!H$1032</f>
        <v>0</v>
      </c>
      <c r="I12" s="23">
        <f>'[1]2'!P$1032</f>
        <v>0</v>
      </c>
      <c r="J12" s="23">
        <f>'[1]2'!Y$1032</f>
        <v>0</v>
      </c>
      <c r="K12" s="25">
        <f>'[1]2'!AA$1032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'[1]2'!C$1033</f>
        <v>0</v>
      </c>
      <c r="D13" s="23">
        <f>'[1]2'!D$1033</f>
        <v>0</v>
      </c>
      <c r="E13" s="23">
        <f>'[1]2'!E$1033</f>
        <v>0</v>
      </c>
      <c r="F13" s="24">
        <f>'[1]2'!F$1033</f>
        <v>0</v>
      </c>
      <c r="G13" s="23">
        <f>'[1]2'!G$1033</f>
        <v>0</v>
      </c>
      <c r="H13" s="25">
        <f>'[1]2'!H$1033</f>
        <v>0</v>
      </c>
      <c r="I13" s="23">
        <f>'[1]2'!P$1033</f>
        <v>0</v>
      </c>
      <c r="J13" s="23">
        <f>'[1]2'!Y$1033</f>
        <v>0</v>
      </c>
      <c r="K13" s="25">
        <f>'[1]2'!AA$1033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'[1]2'!C$1040</f>
        <v>0</v>
      </c>
      <c r="D14" s="23">
        <f>'[1]2'!D$1040</f>
        <v>0</v>
      </c>
      <c r="E14" s="23">
        <f>'[1]2'!E$1040</f>
        <v>0</v>
      </c>
      <c r="F14" s="24">
        <f>'[1]2'!F$1040</f>
        <v>0</v>
      </c>
      <c r="G14" s="23">
        <f>'[1]2'!G$1040</f>
        <v>0</v>
      </c>
      <c r="H14" s="25">
        <f>'[1]2'!H$1040</f>
        <v>0</v>
      </c>
      <c r="I14" s="23">
        <f>'[1]2'!P$1040</f>
        <v>0</v>
      </c>
      <c r="J14" s="23">
        <f>'[1]2'!Y$1040</f>
        <v>0</v>
      </c>
      <c r="K14" s="25">
        <f>'[1]2'!AA$1040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'[1]2'!C$1041</f>
        <v>0</v>
      </c>
      <c r="D15" s="39">
        <f>'[1]2'!D$1041</f>
        <v>18</v>
      </c>
      <c r="E15" s="39">
        <f>'[1]2'!E$1041</f>
        <v>21075</v>
      </c>
      <c r="F15" s="38">
        <f>'[1]2'!F$1041</f>
        <v>77</v>
      </c>
      <c r="G15" s="39">
        <f>'[1]2'!G$1041</f>
        <v>12077</v>
      </c>
      <c r="H15" s="40">
        <f>'[1]2'!H$1041</f>
        <v>38255</v>
      </c>
      <c r="I15" s="39">
        <f>'[1]2'!P$1041</f>
        <v>12741</v>
      </c>
      <c r="J15" s="39">
        <f>'[1]2'!Y$1041</f>
        <v>13441</v>
      </c>
      <c r="K15" s="40">
        <f>'[1]2'!AA$1041</f>
        <v>14113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146</v>
      </c>
      <c r="D16" s="52">
        <f t="shared" ref="D16:K16" si="2">SUM(D17:D23)</f>
        <v>1625</v>
      </c>
      <c r="E16" s="52">
        <f t="shared" si="2"/>
        <v>1567</v>
      </c>
      <c r="F16" s="53">
        <f t="shared" si="2"/>
        <v>2148</v>
      </c>
      <c r="G16" s="52">
        <f t="shared" si="2"/>
        <v>2148</v>
      </c>
      <c r="H16" s="54">
        <f t="shared" si="2"/>
        <v>1303</v>
      </c>
      <c r="I16" s="52">
        <f t="shared" si="2"/>
        <v>2483</v>
      </c>
      <c r="J16" s="52">
        <f t="shared" si="2"/>
        <v>2512</v>
      </c>
      <c r="K16" s="52">
        <f t="shared" si="2"/>
        <v>2638</v>
      </c>
    </row>
    <row r="17" spans="1:11" s="15" customFormat="1" ht="12.75" customHeight="1" x14ac:dyDescent="0.2">
      <c r="A17" s="21"/>
      <c r="B17" s="22" t="s">
        <v>36</v>
      </c>
      <c r="C17" s="35">
        <f>'[1]2'!C$1045</f>
        <v>0</v>
      </c>
      <c r="D17" s="34">
        <f>'[1]2'!D$1045</f>
        <v>912</v>
      </c>
      <c r="E17" s="34">
        <f>'[1]2'!E$1045</f>
        <v>0</v>
      </c>
      <c r="F17" s="35">
        <f>'[1]2'!F$1045</f>
        <v>0</v>
      </c>
      <c r="G17" s="34">
        <f>'[1]2'!G$1045</f>
        <v>0</v>
      </c>
      <c r="H17" s="36">
        <f>'[1]2'!H$1045</f>
        <v>0</v>
      </c>
      <c r="I17" s="34">
        <f>'[1]2'!P$1045</f>
        <v>0</v>
      </c>
      <c r="J17" s="34">
        <f>'[1]2'!Y$1045</f>
        <v>0</v>
      </c>
      <c r="K17" s="36">
        <f>'[1]2'!AA$1045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'[1]2'!C$1048</f>
        <v>146</v>
      </c>
      <c r="D18" s="23">
        <f>'[1]2'!D$1048</f>
        <v>713</v>
      </c>
      <c r="E18" s="23">
        <f>'[1]2'!E$1048</f>
        <v>1567</v>
      </c>
      <c r="F18" s="24">
        <f>'[1]2'!F$1048</f>
        <v>2148</v>
      </c>
      <c r="G18" s="23">
        <f>'[1]2'!G$1048</f>
        <v>2148</v>
      </c>
      <c r="H18" s="25">
        <f>'[1]2'!H$1048</f>
        <v>1288</v>
      </c>
      <c r="I18" s="23">
        <f>'[1]2'!P$1048</f>
        <v>2483</v>
      </c>
      <c r="J18" s="23">
        <f>'[1]2'!Y$1048</f>
        <v>2512</v>
      </c>
      <c r="K18" s="25">
        <f>'[1]2'!AA$1048</f>
        <v>2638</v>
      </c>
    </row>
    <row r="19" spans="1:11" s="15" customFormat="1" ht="12.75" customHeight="1" x14ac:dyDescent="0.2">
      <c r="A19" s="21"/>
      <c r="B19" s="22" t="s">
        <v>38</v>
      </c>
      <c r="C19" s="24">
        <f>'[1]2'!C$1051</f>
        <v>0</v>
      </c>
      <c r="D19" s="23">
        <f>'[1]2'!D$1051</f>
        <v>0</v>
      </c>
      <c r="E19" s="23">
        <f>'[1]2'!E$1051</f>
        <v>0</v>
      </c>
      <c r="F19" s="24">
        <f>'[1]2'!F$1051</f>
        <v>0</v>
      </c>
      <c r="G19" s="23">
        <f>'[1]2'!G$1051</f>
        <v>0</v>
      </c>
      <c r="H19" s="25">
        <f>'[1]2'!H$1051</f>
        <v>0</v>
      </c>
      <c r="I19" s="23">
        <f>'[1]2'!P$1051</f>
        <v>0</v>
      </c>
      <c r="J19" s="23">
        <f>'[1]2'!Y$1051</f>
        <v>0</v>
      </c>
      <c r="K19" s="25">
        <f>'[1]2'!AA$1051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'[1]2'!C$1052</f>
        <v>0</v>
      </c>
      <c r="D20" s="23">
        <f>'[1]2'!D$1052</f>
        <v>0</v>
      </c>
      <c r="E20" s="23">
        <f>'[1]2'!E$1052</f>
        <v>0</v>
      </c>
      <c r="F20" s="24">
        <f>'[1]2'!F$1052</f>
        <v>0</v>
      </c>
      <c r="G20" s="23">
        <f>'[1]2'!G$1052</f>
        <v>0</v>
      </c>
      <c r="H20" s="25">
        <f>'[1]2'!H$1052</f>
        <v>0</v>
      </c>
      <c r="I20" s="23">
        <f>'[1]2'!P$1052</f>
        <v>0</v>
      </c>
      <c r="J20" s="23">
        <f>'[1]2'!Y$1052</f>
        <v>0</v>
      </c>
      <c r="K20" s="25">
        <f>'[1]2'!AA$1052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'[1]2'!C$1053</f>
        <v>0</v>
      </c>
      <c r="D21" s="23">
        <f>'[1]2'!D$1053</f>
        <v>0</v>
      </c>
      <c r="E21" s="23">
        <f>'[1]2'!E$1053</f>
        <v>0</v>
      </c>
      <c r="F21" s="24">
        <f>'[1]2'!F$1053</f>
        <v>0</v>
      </c>
      <c r="G21" s="23">
        <f>'[1]2'!G$1053</f>
        <v>0</v>
      </c>
      <c r="H21" s="25">
        <f>'[1]2'!H$1053</f>
        <v>0</v>
      </c>
      <c r="I21" s="23">
        <f>'[1]2'!P$1053</f>
        <v>0</v>
      </c>
      <c r="J21" s="23">
        <f>'[1]2'!Y$1053</f>
        <v>0</v>
      </c>
      <c r="K21" s="25">
        <f>'[1]2'!AA$1053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'[1]2'!C$1054</f>
        <v>0</v>
      </c>
      <c r="D22" s="23">
        <f>'[1]2'!D$1054</f>
        <v>0</v>
      </c>
      <c r="E22" s="23">
        <f>'[1]2'!E$1054</f>
        <v>0</v>
      </c>
      <c r="F22" s="24">
        <f>'[1]2'!F$1054</f>
        <v>0</v>
      </c>
      <c r="G22" s="23">
        <f>'[1]2'!G$1054</f>
        <v>0</v>
      </c>
      <c r="H22" s="25">
        <f>'[1]2'!H$1054</f>
        <v>0</v>
      </c>
      <c r="I22" s="23">
        <f>'[1]2'!P$1054</f>
        <v>0</v>
      </c>
      <c r="J22" s="23">
        <f>'[1]2'!Y$1054</f>
        <v>0</v>
      </c>
      <c r="K22" s="25">
        <f>'[1]2'!AA$1054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'[1]2'!C$1055</f>
        <v>0</v>
      </c>
      <c r="D23" s="39">
        <f>'[1]2'!D$1055</f>
        <v>0</v>
      </c>
      <c r="E23" s="39">
        <f>'[1]2'!E$1055</f>
        <v>0</v>
      </c>
      <c r="F23" s="38">
        <f>'[1]2'!F$1055</f>
        <v>0</v>
      </c>
      <c r="G23" s="39">
        <f>'[1]2'!G$1055</f>
        <v>0</v>
      </c>
      <c r="H23" s="40">
        <f>'[1]2'!H$1055</f>
        <v>15</v>
      </c>
      <c r="I23" s="39">
        <f>'[1]2'!P$1055</f>
        <v>0</v>
      </c>
      <c r="J23" s="39">
        <f>'[1]2'!Y$1055</f>
        <v>0</v>
      </c>
      <c r="K23" s="40">
        <f>'[1]2'!AA$1055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'[1]2'!C$1056</f>
        <v>0</v>
      </c>
      <c r="D24" s="52">
        <f>'[1]2'!D$1056</f>
        <v>0</v>
      </c>
      <c r="E24" s="52">
        <f>'[1]2'!E$1056</f>
        <v>0</v>
      </c>
      <c r="F24" s="53">
        <f>'[1]2'!F$1056</f>
        <v>0</v>
      </c>
      <c r="G24" s="52">
        <f>'[1]2'!G$1056</f>
        <v>0</v>
      </c>
      <c r="H24" s="54">
        <f>'[1]2'!H$1056</f>
        <v>0</v>
      </c>
      <c r="I24" s="52">
        <f>'[1]2'!P$1056</f>
        <v>0</v>
      </c>
      <c r="J24" s="52">
        <f>'[1]2'!Y$1056</f>
        <v>0</v>
      </c>
      <c r="K24" s="52">
        <f>'[1]2'!AA$1056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69152</v>
      </c>
      <c r="D26" s="28">
        <f t="shared" ref="D26:K26" si="3">+D4+D8+D16+D24</f>
        <v>86784</v>
      </c>
      <c r="E26" s="28">
        <f t="shared" si="3"/>
        <v>88055</v>
      </c>
      <c r="F26" s="29">
        <f t="shared" si="3"/>
        <v>114923</v>
      </c>
      <c r="G26" s="28">
        <f t="shared" si="3"/>
        <v>113193</v>
      </c>
      <c r="H26" s="30">
        <f t="shared" si="3"/>
        <v>127633</v>
      </c>
      <c r="I26" s="28">
        <f t="shared" si="3"/>
        <v>124092</v>
      </c>
      <c r="J26" s="28">
        <f t="shared" si="3"/>
        <v>127883</v>
      </c>
      <c r="K26" s="28">
        <f t="shared" si="3"/>
        <v>131310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"&amp;'[1]2'!$B$15</f>
        <v>Table 29: Summary of payments and estimates by sub-programme: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'[1]2'!$B1103</f>
        <v>1. Laundry Services</v>
      </c>
      <c r="C4" s="23">
        <f>'[1]2'!$C1103</f>
        <v>6060</v>
      </c>
      <c r="D4" s="23">
        <f>'[1]2'!$D1103</f>
        <v>7077</v>
      </c>
      <c r="E4" s="23">
        <f>'[1]2'!$E1103</f>
        <v>10483</v>
      </c>
      <c r="F4" s="35">
        <f>'[1]2'!$F1103</f>
        <v>6309</v>
      </c>
      <c r="G4" s="34">
        <f>'[1]2'!$G1103</f>
        <v>6359</v>
      </c>
      <c r="H4" s="36">
        <f>'[1]2'!$H1103</f>
        <v>11824</v>
      </c>
      <c r="I4" s="23">
        <f>'[1]2'!$P1103</f>
        <v>6639</v>
      </c>
      <c r="J4" s="23">
        <f>'[1]2'!$Y1103</f>
        <v>6999</v>
      </c>
      <c r="K4" s="23">
        <f>'[1]2'!$AA1103</f>
        <v>7368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'[1]2'!$B1104</f>
        <v>2. Engineering</v>
      </c>
      <c r="C5" s="23">
        <f>'[1]2'!$C1104</f>
        <v>16845</v>
      </c>
      <c r="D5" s="23">
        <f>'[1]2'!$D1104</f>
        <v>11240</v>
      </c>
      <c r="E5" s="23">
        <f>'[1]2'!$E1104</f>
        <v>18519</v>
      </c>
      <c r="F5" s="24">
        <f>'[1]2'!$F1104</f>
        <v>18779</v>
      </c>
      <c r="G5" s="23">
        <f>'[1]2'!$G1104</f>
        <v>18879</v>
      </c>
      <c r="H5" s="25">
        <f>'[1]2'!$H1104</f>
        <v>22209</v>
      </c>
      <c r="I5" s="23">
        <f>'[1]2'!$P1104</f>
        <v>19810</v>
      </c>
      <c r="J5" s="23">
        <f>'[1]2'!$Y1104</f>
        <v>20900</v>
      </c>
      <c r="K5" s="23">
        <f>'[1]2'!$AA1104</f>
        <v>21978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'[1]2'!$B1105</f>
        <v>3. Forensic Services</v>
      </c>
      <c r="C6" s="23">
        <f>'[1]2'!$C1105</f>
        <v>26606</v>
      </c>
      <c r="D6" s="23">
        <f>'[1]2'!$D1105</f>
        <v>25615</v>
      </c>
      <c r="E6" s="23">
        <f>'[1]2'!$E1105</f>
        <v>27179</v>
      </c>
      <c r="F6" s="24">
        <f>'[1]2'!$F1105</f>
        <v>28333</v>
      </c>
      <c r="G6" s="23">
        <f>'[1]2'!$G1105</f>
        <v>29610</v>
      </c>
      <c r="H6" s="25">
        <f>'[1]2'!$H1105</f>
        <v>21507</v>
      </c>
      <c r="I6" s="23">
        <f>'[1]2'!$P1105</f>
        <v>31547</v>
      </c>
      <c r="J6" s="23">
        <f>'[1]2'!$Y1105</f>
        <v>33275</v>
      </c>
      <c r="K6" s="23">
        <f>'[1]2'!$AA1105</f>
        <v>35010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'[1]2'!$B1106</f>
        <v>4. Orthotic and Prostetic Services</v>
      </c>
      <c r="C7" s="23">
        <f>'[1]2'!$C1106</f>
        <v>5368</v>
      </c>
      <c r="D7" s="23">
        <f>'[1]2'!$D1106</f>
        <v>5802</v>
      </c>
      <c r="E7" s="23">
        <f>'[1]2'!$E1106</f>
        <v>4850</v>
      </c>
      <c r="F7" s="24">
        <f>'[1]2'!$F1106</f>
        <v>8408</v>
      </c>
      <c r="G7" s="23">
        <f>'[1]2'!$G1106</f>
        <v>9822</v>
      </c>
      <c r="H7" s="25">
        <f>'[1]2'!$H1106</f>
        <v>11414</v>
      </c>
      <c r="I7" s="23">
        <f>'[1]2'!$P1106</f>
        <v>8815</v>
      </c>
      <c r="J7" s="23">
        <f>'[1]2'!$Y1106</f>
        <v>9286</v>
      </c>
      <c r="K7" s="23">
        <f>'[1]2'!$AA1106</f>
        <v>9760</v>
      </c>
      <c r="Z7" s="16">
        <f t="shared" si="0"/>
        <v>1</v>
      </c>
      <c r="AA7" s="27">
        <v>0</v>
      </c>
    </row>
    <row r="8" spans="1:27" s="15" customFormat="1" ht="11.25" customHeight="1" x14ac:dyDescent="0.2">
      <c r="A8" s="21"/>
      <c r="B8" s="59" t="str">
        <f>"5. " &amp; '[1]2'!$B1107</f>
        <v>5. Medicine Trading Account</v>
      </c>
      <c r="C8" s="23">
        <f>'[1]2'!$C1107</f>
        <v>13242</v>
      </c>
      <c r="D8" s="23">
        <f>'[1]2'!$D1107</f>
        <v>14707</v>
      </c>
      <c r="E8" s="23">
        <f>'[1]2'!$E1107</f>
        <v>23493</v>
      </c>
      <c r="F8" s="24">
        <f>'[1]2'!$F1107</f>
        <v>24845</v>
      </c>
      <c r="G8" s="23">
        <f>'[1]2'!$G1107</f>
        <v>25005</v>
      </c>
      <c r="H8" s="25">
        <f>'[1]2'!$H1107</f>
        <v>30200</v>
      </c>
      <c r="I8" s="23">
        <f>'[1]2'!$P1107</f>
        <v>28294</v>
      </c>
      <c r="J8" s="23">
        <f>'[1]2'!$Y1107</f>
        <v>29821</v>
      </c>
      <c r="K8" s="23">
        <f>'[1]2'!$AA1107</f>
        <v>31374</v>
      </c>
      <c r="Z8" s="16">
        <f t="shared" si="0"/>
        <v>1</v>
      </c>
      <c r="AA8" s="26" t="s">
        <v>9</v>
      </c>
    </row>
    <row r="9" spans="1:27" s="15" customFormat="1" ht="11.25" hidden="1" customHeight="1" x14ac:dyDescent="0.2">
      <c r="A9" s="21"/>
      <c r="B9" s="59" t="str">
        <f>"6. " &amp; '[1]2'!$B1108</f>
        <v>6. 0</v>
      </c>
      <c r="C9" s="23">
        <f>'[1]2'!$C1108</f>
        <v>0</v>
      </c>
      <c r="D9" s="23">
        <f>'[1]2'!$D1108</f>
        <v>0</v>
      </c>
      <c r="E9" s="23">
        <f>'[1]2'!$E1108</f>
        <v>0</v>
      </c>
      <c r="F9" s="24">
        <f>'[1]2'!$F1108</f>
        <v>0</v>
      </c>
      <c r="G9" s="23">
        <f>'[1]2'!$G1108</f>
        <v>0</v>
      </c>
      <c r="H9" s="25">
        <f>'[1]2'!$H1108</f>
        <v>0</v>
      </c>
      <c r="I9" s="23">
        <f>'[1]2'!$P1108</f>
        <v>0</v>
      </c>
      <c r="J9" s="23">
        <f>'[1]2'!$Y1108</f>
        <v>0</v>
      </c>
      <c r="K9" s="23">
        <f>'[1]2'!$AA1108</f>
        <v>0</v>
      </c>
      <c r="Z9" s="16">
        <f t="shared" si="0"/>
        <v>0</v>
      </c>
      <c r="AA9" s="15" t="s">
        <v>44</v>
      </c>
    </row>
    <row r="10" spans="1:27" s="15" customFormat="1" ht="11.25" hidden="1" customHeight="1" x14ac:dyDescent="0.2">
      <c r="A10" s="21"/>
      <c r="B10" s="59" t="str">
        <f>"7. " &amp; '[1]2'!$B1109</f>
        <v>7. 0</v>
      </c>
      <c r="C10" s="23">
        <f>'[1]2'!$C1109</f>
        <v>0</v>
      </c>
      <c r="D10" s="23">
        <f>'[1]2'!$D1109</f>
        <v>0</v>
      </c>
      <c r="E10" s="23">
        <f>'[1]2'!$E1109</f>
        <v>0</v>
      </c>
      <c r="F10" s="24">
        <f>'[1]2'!$F1109</f>
        <v>0</v>
      </c>
      <c r="G10" s="23">
        <f>'[1]2'!$G1109</f>
        <v>0</v>
      </c>
      <c r="H10" s="25">
        <f>'[1]2'!$H1109</f>
        <v>0</v>
      </c>
      <c r="I10" s="23">
        <f>'[1]2'!$P1109</f>
        <v>0</v>
      </c>
      <c r="J10" s="23">
        <f>'[1]2'!$Y1109</f>
        <v>0</v>
      </c>
      <c r="K10" s="23">
        <f>'[1]2'!$AA1109</f>
        <v>0</v>
      </c>
      <c r="Z10" s="16">
        <f t="shared" si="0"/>
        <v>0</v>
      </c>
    </row>
    <row r="11" spans="1:27" s="15" customFormat="1" ht="11.25" hidden="1" customHeight="1" x14ac:dyDescent="0.2">
      <c r="A11" s="21"/>
      <c r="B11" s="59" t="str">
        <f>"8. " &amp; '[1]2'!$B1110</f>
        <v>8. 0</v>
      </c>
      <c r="C11" s="23">
        <f>'[1]2'!$C1110</f>
        <v>0</v>
      </c>
      <c r="D11" s="23">
        <f>'[1]2'!$D1110</f>
        <v>0</v>
      </c>
      <c r="E11" s="23">
        <f>'[1]2'!$E1110</f>
        <v>0</v>
      </c>
      <c r="F11" s="24">
        <f>'[1]2'!$F1110</f>
        <v>0</v>
      </c>
      <c r="G11" s="23">
        <f>'[1]2'!$G1110</f>
        <v>0</v>
      </c>
      <c r="H11" s="25">
        <f>'[1]2'!$H1110</f>
        <v>0</v>
      </c>
      <c r="I11" s="23">
        <f>'[1]2'!$P1110</f>
        <v>0</v>
      </c>
      <c r="J11" s="23">
        <f>'[1]2'!$Y1110</f>
        <v>0</v>
      </c>
      <c r="K11" s="23">
        <f>'[1]2'!$AA1110</f>
        <v>0</v>
      </c>
      <c r="Z11" s="16">
        <f t="shared" si="0"/>
        <v>0</v>
      </c>
    </row>
    <row r="12" spans="1:27" s="15" customFormat="1" ht="11.25" hidden="1" customHeight="1" x14ac:dyDescent="0.2">
      <c r="A12" s="21"/>
      <c r="B12" s="59" t="str">
        <f>"9. " &amp; '[1]2'!$B1111</f>
        <v>9. 0</v>
      </c>
      <c r="C12" s="23">
        <f>'[1]2'!$C1111</f>
        <v>0</v>
      </c>
      <c r="D12" s="23">
        <f>'[1]2'!$D1111</f>
        <v>0</v>
      </c>
      <c r="E12" s="23">
        <f>'[1]2'!$E1111</f>
        <v>0</v>
      </c>
      <c r="F12" s="24">
        <f>'[1]2'!$F1111</f>
        <v>0</v>
      </c>
      <c r="G12" s="23">
        <f>'[1]2'!$G1111</f>
        <v>0</v>
      </c>
      <c r="H12" s="25">
        <f>'[1]2'!$H1111</f>
        <v>0</v>
      </c>
      <c r="I12" s="23">
        <f>'[1]2'!$P1111</f>
        <v>0</v>
      </c>
      <c r="J12" s="23">
        <f>'[1]2'!$Y1111</f>
        <v>0</v>
      </c>
      <c r="K12" s="23">
        <f>'[1]2'!$AA1111</f>
        <v>0</v>
      </c>
      <c r="Z12" s="16">
        <f t="shared" si="0"/>
        <v>0</v>
      </c>
    </row>
    <row r="13" spans="1:27" s="15" customFormat="1" ht="11.25" hidden="1" customHeight="1" x14ac:dyDescent="0.2">
      <c r="A13" s="21"/>
      <c r="B13" s="59" t="str">
        <f>"10. " &amp; '[1]2'!$B1112</f>
        <v>10. 0</v>
      </c>
      <c r="C13" s="23">
        <f>'[1]2'!$C1112</f>
        <v>0</v>
      </c>
      <c r="D13" s="23">
        <f>'[1]2'!$D1112</f>
        <v>0</v>
      </c>
      <c r="E13" s="23">
        <f>'[1]2'!$E1112</f>
        <v>0</v>
      </c>
      <c r="F13" s="24">
        <f>'[1]2'!$F1112</f>
        <v>0</v>
      </c>
      <c r="G13" s="23">
        <f>'[1]2'!$G1112</f>
        <v>0</v>
      </c>
      <c r="H13" s="25">
        <f>'[1]2'!$H1112</f>
        <v>0</v>
      </c>
      <c r="I13" s="23">
        <f>'[1]2'!$P1112</f>
        <v>0</v>
      </c>
      <c r="J13" s="23">
        <f>'[1]2'!$Y1112</f>
        <v>0</v>
      </c>
      <c r="K13" s="23">
        <f>'[1]2'!$AA1112</f>
        <v>0</v>
      </c>
      <c r="Z13" s="16">
        <f t="shared" si="0"/>
        <v>1</v>
      </c>
    </row>
    <row r="14" spans="1:27" s="15" customFormat="1" ht="11.25" hidden="1" customHeight="1" x14ac:dyDescent="0.2">
      <c r="A14" s="21"/>
      <c r="B14" s="59" t="str">
        <f>"11. " &amp; '[1]2'!$B1113</f>
        <v>11. 0</v>
      </c>
      <c r="C14" s="23">
        <f>'[1]2'!$C1113</f>
        <v>0</v>
      </c>
      <c r="D14" s="23">
        <f>'[1]2'!$D1113</f>
        <v>0</v>
      </c>
      <c r="E14" s="23">
        <f>'[1]2'!$E1113</f>
        <v>0</v>
      </c>
      <c r="F14" s="24">
        <f>'[1]2'!$F1113</f>
        <v>0</v>
      </c>
      <c r="G14" s="23">
        <f>'[1]2'!$G1113</f>
        <v>0</v>
      </c>
      <c r="H14" s="25">
        <f>'[1]2'!$H1113</f>
        <v>0</v>
      </c>
      <c r="I14" s="23">
        <f>'[1]2'!$P1113</f>
        <v>0</v>
      </c>
      <c r="J14" s="23">
        <f>'[1]2'!$Y1113</f>
        <v>0</v>
      </c>
      <c r="K14" s="23">
        <f>'[1]2'!$AA1113</f>
        <v>0</v>
      </c>
      <c r="Z14" s="16">
        <f t="shared" si="0"/>
        <v>1</v>
      </c>
    </row>
    <row r="15" spans="1:27" s="15" customFormat="1" ht="11.25" hidden="1" customHeight="1" x14ac:dyDescent="0.2">
      <c r="A15" s="21"/>
      <c r="B15" s="59" t="str">
        <f>"12. " &amp; '[1]2'!$B1114</f>
        <v>12. 0</v>
      </c>
      <c r="C15" s="23">
        <f>'[1]2'!$C1114</f>
        <v>0</v>
      </c>
      <c r="D15" s="23">
        <f>'[1]2'!$D1114</f>
        <v>0</v>
      </c>
      <c r="E15" s="23">
        <f>'[1]2'!$E1114</f>
        <v>0</v>
      </c>
      <c r="F15" s="24">
        <f>'[1]2'!$F1114</f>
        <v>0</v>
      </c>
      <c r="G15" s="23">
        <f>'[1]2'!$G1114</f>
        <v>0</v>
      </c>
      <c r="H15" s="25">
        <f>'[1]2'!$H1114</f>
        <v>0</v>
      </c>
      <c r="I15" s="23">
        <f>'[1]2'!$P1114</f>
        <v>0</v>
      </c>
      <c r="J15" s="23">
        <f>'[1]2'!$Y1114</f>
        <v>0</v>
      </c>
      <c r="K15" s="23">
        <f>'[1]2'!$AA1114</f>
        <v>0</v>
      </c>
      <c r="Z15" s="16">
        <f t="shared" si="0"/>
        <v>1</v>
      </c>
    </row>
    <row r="16" spans="1:27" s="15" customFormat="1" ht="11.25" hidden="1" customHeight="1" x14ac:dyDescent="0.25">
      <c r="A16" s="32"/>
      <c r="B16" s="59" t="str">
        <f>"13. " &amp; '[1]2'!$B1115</f>
        <v>13. 0</v>
      </c>
      <c r="C16" s="23">
        <f>'[1]2'!$C1115</f>
        <v>0</v>
      </c>
      <c r="D16" s="23">
        <f>'[1]2'!$D1115</f>
        <v>0</v>
      </c>
      <c r="E16" s="23">
        <f>'[1]2'!$E1115</f>
        <v>0</v>
      </c>
      <c r="F16" s="24">
        <f>'[1]2'!$F1115</f>
        <v>0</v>
      </c>
      <c r="G16" s="23">
        <f>'[1]2'!$G1115</f>
        <v>0</v>
      </c>
      <c r="H16" s="25">
        <f>'[1]2'!$H1115</f>
        <v>0</v>
      </c>
      <c r="I16" s="23">
        <f>'[1]2'!$P1115</f>
        <v>0</v>
      </c>
      <c r="J16" s="23">
        <f>'[1]2'!$Y1115</f>
        <v>0</v>
      </c>
      <c r="K16" s="23">
        <f>'[1]2'!$AA1115</f>
        <v>0</v>
      </c>
      <c r="Z16" s="16">
        <f t="shared" si="0"/>
        <v>1</v>
      </c>
    </row>
    <row r="17" spans="1:26" s="15" customFormat="1" ht="11.25" hidden="1" customHeight="1" x14ac:dyDescent="0.25">
      <c r="A17" s="32"/>
      <c r="B17" s="59" t="str">
        <f>"14. " &amp; '[1]2'!$B1116</f>
        <v>14. 0</v>
      </c>
      <c r="C17" s="23">
        <f>'[1]2'!$C1116</f>
        <v>0</v>
      </c>
      <c r="D17" s="23">
        <f>'[1]2'!$D1116</f>
        <v>0</v>
      </c>
      <c r="E17" s="23">
        <f>'[1]2'!$E1116</f>
        <v>0</v>
      </c>
      <c r="F17" s="24">
        <f>'[1]2'!$F1116</f>
        <v>0</v>
      </c>
      <c r="G17" s="23">
        <f>'[1]2'!$G1116</f>
        <v>0</v>
      </c>
      <c r="H17" s="25">
        <f>'[1]2'!$H1116</f>
        <v>0</v>
      </c>
      <c r="I17" s="23">
        <f>'[1]2'!$P1116</f>
        <v>0</v>
      </c>
      <c r="J17" s="23">
        <f>'[1]2'!$Y1116</f>
        <v>0</v>
      </c>
      <c r="K17" s="23">
        <f>'[1]2'!$AA1116</f>
        <v>0</v>
      </c>
      <c r="Z17" s="16">
        <f t="shared" si="0"/>
        <v>1</v>
      </c>
    </row>
    <row r="18" spans="1:26" s="15" customFormat="1" ht="11.25" hidden="1" customHeight="1" x14ac:dyDescent="0.2">
      <c r="A18" s="21"/>
      <c r="B18" s="59" t="str">
        <f>"15. " &amp; '[1]2'!$B1117</f>
        <v>15. 0</v>
      </c>
      <c r="C18" s="23">
        <f>'[1]2'!$C1117</f>
        <v>0</v>
      </c>
      <c r="D18" s="23">
        <f>'[1]2'!$D1117</f>
        <v>0</v>
      </c>
      <c r="E18" s="23">
        <f>'[1]2'!$E1117</f>
        <v>0</v>
      </c>
      <c r="F18" s="24">
        <f>'[1]2'!$F1117</f>
        <v>0</v>
      </c>
      <c r="G18" s="23">
        <f>'[1]2'!$G1117</f>
        <v>0</v>
      </c>
      <c r="H18" s="25">
        <f>'[1]2'!$H1117</f>
        <v>0</v>
      </c>
      <c r="I18" s="23">
        <f>'[1]2'!$P1117</f>
        <v>0</v>
      </c>
      <c r="J18" s="23">
        <f>'[1]2'!$Y1117</f>
        <v>0</v>
      </c>
      <c r="K18" s="23">
        <f>'[1]2'!$AA1117</f>
        <v>0</v>
      </c>
      <c r="Z18" s="16">
        <f t="shared" si="0"/>
        <v>1</v>
      </c>
    </row>
    <row r="19" spans="1:26" s="15" customFormat="1" ht="11.25" customHeight="1" x14ac:dyDescent="0.25">
      <c r="A19" s="44"/>
      <c r="B19" s="45" t="s">
        <v>22</v>
      </c>
      <c r="C19" s="28">
        <f>SUM(C4:C18)</f>
        <v>68121</v>
      </c>
      <c r="D19" s="28">
        <f t="shared" ref="D19:K19" si="1">SUM(D4:D18)</f>
        <v>64441</v>
      </c>
      <c r="E19" s="28">
        <f t="shared" si="1"/>
        <v>84524</v>
      </c>
      <c r="F19" s="29">
        <f t="shared" si="1"/>
        <v>86674</v>
      </c>
      <c r="G19" s="28">
        <f t="shared" si="1"/>
        <v>89675</v>
      </c>
      <c r="H19" s="30">
        <f t="shared" si="1"/>
        <v>97154</v>
      </c>
      <c r="I19" s="28">
        <f t="shared" si="1"/>
        <v>95105</v>
      </c>
      <c r="J19" s="28">
        <f t="shared" si="1"/>
        <v>100281</v>
      </c>
      <c r="K19" s="28">
        <f t="shared" si="1"/>
        <v>105490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'[1]2'!$B$15</f>
        <v>Table 30: Summary of payments and estimates by economic classification: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60583</v>
      </c>
      <c r="D4" s="52">
        <f t="shared" ref="D4:K4" si="0">SUM(D5:D7)</f>
        <v>55970</v>
      </c>
      <c r="E4" s="52">
        <f t="shared" si="0"/>
        <v>83758</v>
      </c>
      <c r="F4" s="53">
        <f t="shared" si="0"/>
        <v>83906</v>
      </c>
      <c r="G4" s="52">
        <f t="shared" si="0"/>
        <v>84436</v>
      </c>
      <c r="H4" s="54">
        <f t="shared" si="0"/>
        <v>92280</v>
      </c>
      <c r="I4" s="52">
        <f t="shared" si="0"/>
        <v>91979</v>
      </c>
      <c r="J4" s="52">
        <f t="shared" si="0"/>
        <v>96987</v>
      </c>
      <c r="K4" s="52">
        <f t="shared" si="0"/>
        <v>102032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'[1]2'!C$1125</f>
        <v>31652</v>
      </c>
      <c r="D5" s="34">
        <f>'[1]2'!D$1125</f>
        <v>34029</v>
      </c>
      <c r="E5" s="34">
        <f>'[1]2'!E$1125</f>
        <v>52879</v>
      </c>
      <c r="F5" s="35">
        <f>'[1]2'!F$1125</f>
        <v>56075</v>
      </c>
      <c r="G5" s="34">
        <f>'[1]2'!G$1125</f>
        <v>56605</v>
      </c>
      <c r="H5" s="36">
        <f>'[1]2'!H$1125</f>
        <v>58220</v>
      </c>
      <c r="I5" s="34">
        <f>'[1]2'!P$1125</f>
        <v>60166</v>
      </c>
      <c r="J5" s="34">
        <f>'[1]2'!Y$1125</f>
        <v>63463</v>
      </c>
      <c r="K5" s="36">
        <f>'[1]2'!AA$1125</f>
        <v>66827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'[1]2'!C$1128</f>
        <v>28931</v>
      </c>
      <c r="D6" s="23">
        <f>'[1]2'!D$1128</f>
        <v>21941</v>
      </c>
      <c r="E6" s="23">
        <f>'[1]2'!E$1128</f>
        <v>30816</v>
      </c>
      <c r="F6" s="24">
        <f>'[1]2'!F$1128</f>
        <v>27831</v>
      </c>
      <c r="G6" s="23">
        <f>'[1]2'!G$1128</f>
        <v>27831</v>
      </c>
      <c r="H6" s="25">
        <f>'[1]2'!H$1128</f>
        <v>34056</v>
      </c>
      <c r="I6" s="23">
        <f>'[1]2'!P$1128</f>
        <v>31813</v>
      </c>
      <c r="J6" s="23">
        <f>'[1]2'!Y$1128</f>
        <v>33524</v>
      </c>
      <c r="K6" s="25">
        <f>'[1]2'!AA$1128</f>
        <v>35205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'[1]2'!C$1167</f>
        <v>0</v>
      </c>
      <c r="D7" s="39">
        <f>'[1]2'!D$1167</f>
        <v>0</v>
      </c>
      <c r="E7" s="39">
        <f>'[1]2'!E$1167</f>
        <v>63</v>
      </c>
      <c r="F7" s="38">
        <f>'[1]2'!F$1167</f>
        <v>0</v>
      </c>
      <c r="G7" s="39">
        <f>'[1]2'!G$1167</f>
        <v>0</v>
      </c>
      <c r="H7" s="40">
        <f>'[1]2'!H$1167</f>
        <v>4</v>
      </c>
      <c r="I7" s="39">
        <f>'[1]2'!P$1167</f>
        <v>0</v>
      </c>
      <c r="J7" s="39">
        <f>'[1]2'!Y$1167</f>
        <v>0</v>
      </c>
      <c r="K7" s="40">
        <f>'[1]2'!AA$1167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31</v>
      </c>
      <c r="D8" s="52">
        <f t="shared" ref="D8:K8" si="1">SUM(D9:D15)</f>
        <v>19</v>
      </c>
      <c r="E8" s="52">
        <f t="shared" si="1"/>
        <v>147</v>
      </c>
      <c r="F8" s="53">
        <f t="shared" si="1"/>
        <v>0</v>
      </c>
      <c r="G8" s="52">
        <f t="shared" si="1"/>
        <v>0</v>
      </c>
      <c r="H8" s="54">
        <f t="shared" si="1"/>
        <v>212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'[1]2'!C$1171</f>
        <v>17</v>
      </c>
      <c r="D9" s="34">
        <f>'[1]2'!D$1171</f>
        <v>19</v>
      </c>
      <c r="E9" s="34">
        <f>'[1]2'!E$1171</f>
        <v>0</v>
      </c>
      <c r="F9" s="35">
        <f>'[1]2'!F$1171</f>
        <v>0</v>
      </c>
      <c r="G9" s="34">
        <f>'[1]2'!G$1171</f>
        <v>0</v>
      </c>
      <c r="H9" s="36">
        <f>'[1]2'!H$1171</f>
        <v>6</v>
      </c>
      <c r="I9" s="34">
        <f>'[1]2'!P$1171</f>
        <v>0</v>
      </c>
      <c r="J9" s="34">
        <f>'[1]2'!Y$1171</f>
        <v>0</v>
      </c>
      <c r="K9" s="36">
        <f>'[1]2'!AA$1171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'[1]2'!C$1178</f>
        <v>0</v>
      </c>
      <c r="D10" s="23">
        <f>'[1]2'!D$1178</f>
        <v>0</v>
      </c>
      <c r="E10" s="23">
        <f>'[1]2'!E$1178</f>
        <v>0</v>
      </c>
      <c r="F10" s="24">
        <f>'[1]2'!F$1178</f>
        <v>0</v>
      </c>
      <c r="G10" s="23">
        <f>'[1]2'!G$1178</f>
        <v>0</v>
      </c>
      <c r="H10" s="25">
        <f>'[1]2'!H$1178</f>
        <v>0</v>
      </c>
      <c r="I10" s="23">
        <f>'[1]2'!P$1178</f>
        <v>0</v>
      </c>
      <c r="J10" s="23">
        <f>'[1]2'!Y$1178</f>
        <v>0</v>
      </c>
      <c r="K10" s="25">
        <f>'[1]2'!AA$1178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'[1]2'!C$1181</f>
        <v>0</v>
      </c>
      <c r="D11" s="23">
        <f>'[1]2'!D$1181</f>
        <v>0</v>
      </c>
      <c r="E11" s="23">
        <f>'[1]2'!E$1181</f>
        <v>0</v>
      </c>
      <c r="F11" s="24">
        <f>'[1]2'!F$1181</f>
        <v>0</v>
      </c>
      <c r="G11" s="23">
        <f>'[1]2'!G$1181</f>
        <v>0</v>
      </c>
      <c r="H11" s="25">
        <f>'[1]2'!H$1181</f>
        <v>0</v>
      </c>
      <c r="I11" s="23">
        <f>'[1]2'!P$1181</f>
        <v>0</v>
      </c>
      <c r="J11" s="23">
        <f>'[1]2'!Y$1181</f>
        <v>0</v>
      </c>
      <c r="K11" s="25">
        <f>'[1]2'!AA$1181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'[1]2'!C$1182</f>
        <v>0</v>
      </c>
      <c r="D12" s="23">
        <f>'[1]2'!D$1182</f>
        <v>0</v>
      </c>
      <c r="E12" s="23">
        <f>'[1]2'!E$1182</f>
        <v>0</v>
      </c>
      <c r="F12" s="24">
        <f>'[1]2'!F$1182</f>
        <v>0</v>
      </c>
      <c r="G12" s="23">
        <f>'[1]2'!G$1182</f>
        <v>0</v>
      </c>
      <c r="H12" s="25">
        <f>'[1]2'!H$1182</f>
        <v>0</v>
      </c>
      <c r="I12" s="23">
        <f>'[1]2'!P$1182</f>
        <v>0</v>
      </c>
      <c r="J12" s="23">
        <f>'[1]2'!Y$1182</f>
        <v>0</v>
      </c>
      <c r="K12" s="25">
        <f>'[1]2'!AA$1182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'[1]2'!C$1183</f>
        <v>0</v>
      </c>
      <c r="D13" s="23">
        <f>'[1]2'!D$1183</f>
        <v>0</v>
      </c>
      <c r="E13" s="23">
        <f>'[1]2'!E$1183</f>
        <v>0</v>
      </c>
      <c r="F13" s="24">
        <f>'[1]2'!F$1183</f>
        <v>0</v>
      </c>
      <c r="G13" s="23">
        <f>'[1]2'!G$1183</f>
        <v>0</v>
      </c>
      <c r="H13" s="25">
        <f>'[1]2'!H$1183</f>
        <v>0</v>
      </c>
      <c r="I13" s="23">
        <f>'[1]2'!P$1183</f>
        <v>0</v>
      </c>
      <c r="J13" s="23">
        <f>'[1]2'!Y$1183</f>
        <v>0</v>
      </c>
      <c r="K13" s="25">
        <f>'[1]2'!AA$1183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'[1]2'!C$1190</f>
        <v>0</v>
      </c>
      <c r="D14" s="23">
        <f>'[1]2'!D$1190</f>
        <v>0</v>
      </c>
      <c r="E14" s="23">
        <f>'[1]2'!E$1190</f>
        <v>0</v>
      </c>
      <c r="F14" s="24">
        <f>'[1]2'!F$1190</f>
        <v>0</v>
      </c>
      <c r="G14" s="23">
        <f>'[1]2'!G$1190</f>
        <v>0</v>
      </c>
      <c r="H14" s="25">
        <f>'[1]2'!H$1190</f>
        <v>0</v>
      </c>
      <c r="I14" s="23">
        <f>'[1]2'!P$1190</f>
        <v>0</v>
      </c>
      <c r="J14" s="23">
        <f>'[1]2'!Y$1190</f>
        <v>0</v>
      </c>
      <c r="K14" s="25">
        <f>'[1]2'!AA$1190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'[1]2'!C$1191</f>
        <v>14</v>
      </c>
      <c r="D15" s="39">
        <f>'[1]2'!D$1191</f>
        <v>0</v>
      </c>
      <c r="E15" s="39">
        <f>'[1]2'!E$1191</f>
        <v>147</v>
      </c>
      <c r="F15" s="38">
        <f>'[1]2'!F$1191</f>
        <v>0</v>
      </c>
      <c r="G15" s="39">
        <f>'[1]2'!G$1191</f>
        <v>0</v>
      </c>
      <c r="H15" s="40">
        <f>'[1]2'!H$1191</f>
        <v>206</v>
      </c>
      <c r="I15" s="39">
        <f>'[1]2'!P$1191</f>
        <v>0</v>
      </c>
      <c r="J15" s="39">
        <f>'[1]2'!Y$1191</f>
        <v>0</v>
      </c>
      <c r="K15" s="40">
        <f>'[1]2'!AA$1191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7507</v>
      </c>
      <c r="D16" s="52">
        <f t="shared" ref="D16:K16" si="2">SUM(D17:D23)</f>
        <v>8452</v>
      </c>
      <c r="E16" s="52">
        <f t="shared" si="2"/>
        <v>619</v>
      </c>
      <c r="F16" s="53">
        <f t="shared" si="2"/>
        <v>2768</v>
      </c>
      <c r="G16" s="52">
        <f t="shared" si="2"/>
        <v>5239</v>
      </c>
      <c r="H16" s="54">
        <f t="shared" si="2"/>
        <v>4662</v>
      </c>
      <c r="I16" s="52">
        <f t="shared" si="2"/>
        <v>3126</v>
      </c>
      <c r="J16" s="52">
        <f t="shared" si="2"/>
        <v>3294</v>
      </c>
      <c r="K16" s="52">
        <f t="shared" si="2"/>
        <v>3458</v>
      </c>
    </row>
    <row r="17" spans="1:11" s="15" customFormat="1" ht="12.75" customHeight="1" x14ac:dyDescent="0.2">
      <c r="A17" s="21"/>
      <c r="B17" s="22" t="s">
        <v>36</v>
      </c>
      <c r="C17" s="35">
        <f>'[1]2'!C$1195</f>
        <v>7466</v>
      </c>
      <c r="D17" s="34">
        <f>'[1]2'!D$1195</f>
        <v>6776</v>
      </c>
      <c r="E17" s="34">
        <f>'[1]2'!E$1195</f>
        <v>117</v>
      </c>
      <c r="F17" s="35">
        <f>'[1]2'!F$1195</f>
        <v>0</v>
      </c>
      <c r="G17" s="34">
        <f>'[1]2'!G$1195</f>
        <v>0</v>
      </c>
      <c r="H17" s="36">
        <f>'[1]2'!H$1195</f>
        <v>348</v>
      </c>
      <c r="I17" s="34">
        <f>'[1]2'!P$1195</f>
        <v>0</v>
      </c>
      <c r="J17" s="34">
        <f>'[1]2'!Y$1195</f>
        <v>0</v>
      </c>
      <c r="K17" s="36">
        <f>'[1]2'!AA$1195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'[1]2'!C$1198</f>
        <v>41</v>
      </c>
      <c r="D18" s="23">
        <f>'[1]2'!D$1198</f>
        <v>1676</v>
      </c>
      <c r="E18" s="23">
        <f>'[1]2'!E$1198</f>
        <v>502</v>
      </c>
      <c r="F18" s="24">
        <f>'[1]2'!F$1198</f>
        <v>2768</v>
      </c>
      <c r="G18" s="23">
        <f>'[1]2'!G$1198</f>
        <v>5239</v>
      </c>
      <c r="H18" s="25">
        <f>'[1]2'!H$1198</f>
        <v>4314</v>
      </c>
      <c r="I18" s="23">
        <f>'[1]2'!P$1198</f>
        <v>3126</v>
      </c>
      <c r="J18" s="23">
        <f>'[1]2'!Y$1198</f>
        <v>3294</v>
      </c>
      <c r="K18" s="25">
        <f>'[1]2'!AA$1198</f>
        <v>3458</v>
      </c>
    </row>
    <row r="19" spans="1:11" s="15" customFormat="1" ht="12.75" customHeight="1" x14ac:dyDescent="0.2">
      <c r="A19" s="21"/>
      <c r="B19" s="22" t="s">
        <v>38</v>
      </c>
      <c r="C19" s="24">
        <f>'[1]2'!C$1201</f>
        <v>0</v>
      </c>
      <c r="D19" s="23">
        <f>'[1]2'!D$1201</f>
        <v>0</v>
      </c>
      <c r="E19" s="23">
        <f>'[1]2'!E$1201</f>
        <v>0</v>
      </c>
      <c r="F19" s="24">
        <f>'[1]2'!F$1201</f>
        <v>0</v>
      </c>
      <c r="G19" s="23">
        <f>'[1]2'!G$1201</f>
        <v>0</v>
      </c>
      <c r="H19" s="25">
        <f>'[1]2'!H$1201</f>
        <v>0</v>
      </c>
      <c r="I19" s="23">
        <f>'[1]2'!P$1201</f>
        <v>0</v>
      </c>
      <c r="J19" s="23">
        <f>'[1]2'!Y$1201</f>
        <v>0</v>
      </c>
      <c r="K19" s="25">
        <f>'[1]2'!AA$1201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'[1]2'!C$1202</f>
        <v>0</v>
      </c>
      <c r="D20" s="23">
        <f>'[1]2'!D$1202</f>
        <v>0</v>
      </c>
      <c r="E20" s="23">
        <f>'[1]2'!E$1202</f>
        <v>0</v>
      </c>
      <c r="F20" s="24">
        <f>'[1]2'!F$1202</f>
        <v>0</v>
      </c>
      <c r="G20" s="23">
        <f>'[1]2'!G$1202</f>
        <v>0</v>
      </c>
      <c r="H20" s="25">
        <f>'[1]2'!H$1202</f>
        <v>0</v>
      </c>
      <c r="I20" s="23">
        <f>'[1]2'!P$1202</f>
        <v>0</v>
      </c>
      <c r="J20" s="23">
        <f>'[1]2'!Y$1202</f>
        <v>0</v>
      </c>
      <c r="K20" s="25">
        <f>'[1]2'!AA$1202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'[1]2'!C$1203</f>
        <v>0</v>
      </c>
      <c r="D21" s="23">
        <f>'[1]2'!D$1203</f>
        <v>0</v>
      </c>
      <c r="E21" s="23">
        <f>'[1]2'!E$1203</f>
        <v>0</v>
      </c>
      <c r="F21" s="24">
        <f>'[1]2'!F$1203</f>
        <v>0</v>
      </c>
      <c r="G21" s="23">
        <f>'[1]2'!G$1203</f>
        <v>0</v>
      </c>
      <c r="H21" s="25">
        <f>'[1]2'!H$1203</f>
        <v>0</v>
      </c>
      <c r="I21" s="23">
        <f>'[1]2'!P$1203</f>
        <v>0</v>
      </c>
      <c r="J21" s="23">
        <f>'[1]2'!Y$1203</f>
        <v>0</v>
      </c>
      <c r="K21" s="25">
        <f>'[1]2'!AA$1203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'[1]2'!C$1204</f>
        <v>0</v>
      </c>
      <c r="D22" s="23">
        <f>'[1]2'!D$1204</f>
        <v>0</v>
      </c>
      <c r="E22" s="23">
        <f>'[1]2'!E$1204</f>
        <v>0</v>
      </c>
      <c r="F22" s="24">
        <f>'[1]2'!F$1204</f>
        <v>0</v>
      </c>
      <c r="G22" s="23">
        <f>'[1]2'!G$1204</f>
        <v>0</v>
      </c>
      <c r="H22" s="25">
        <f>'[1]2'!H$1204</f>
        <v>0</v>
      </c>
      <c r="I22" s="23">
        <f>'[1]2'!P$1204</f>
        <v>0</v>
      </c>
      <c r="J22" s="23">
        <f>'[1]2'!Y$1204</f>
        <v>0</v>
      </c>
      <c r="K22" s="25">
        <f>'[1]2'!AA$1204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'[1]2'!C$1205</f>
        <v>0</v>
      </c>
      <c r="D23" s="39">
        <f>'[1]2'!D$1205</f>
        <v>0</v>
      </c>
      <c r="E23" s="39">
        <f>'[1]2'!E$1205</f>
        <v>0</v>
      </c>
      <c r="F23" s="38">
        <f>'[1]2'!F$1205</f>
        <v>0</v>
      </c>
      <c r="G23" s="39">
        <f>'[1]2'!G$1205</f>
        <v>0</v>
      </c>
      <c r="H23" s="40">
        <f>'[1]2'!H$1205</f>
        <v>0</v>
      </c>
      <c r="I23" s="39">
        <f>'[1]2'!P$1205</f>
        <v>0</v>
      </c>
      <c r="J23" s="39">
        <f>'[1]2'!Y$1205</f>
        <v>0</v>
      </c>
      <c r="K23" s="40">
        <f>'[1]2'!AA$1205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'[1]2'!C$1206</f>
        <v>0</v>
      </c>
      <c r="D24" s="52">
        <f>'[1]2'!D$1206</f>
        <v>0</v>
      </c>
      <c r="E24" s="52">
        <f>'[1]2'!E$1206</f>
        <v>0</v>
      </c>
      <c r="F24" s="53">
        <f>'[1]2'!F$1206</f>
        <v>0</v>
      </c>
      <c r="G24" s="52">
        <f>'[1]2'!G$1206</f>
        <v>0</v>
      </c>
      <c r="H24" s="54">
        <f>'[1]2'!H$1206</f>
        <v>0</v>
      </c>
      <c r="I24" s="52">
        <f>'[1]2'!P$1206</f>
        <v>0</v>
      </c>
      <c r="J24" s="52">
        <f>'[1]2'!Y$1206</f>
        <v>0</v>
      </c>
      <c r="K24" s="52">
        <f>'[1]2'!AA$1206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68121</v>
      </c>
      <c r="D26" s="28">
        <f t="shared" ref="D26:K26" si="3">+D4+D8+D16+D24</f>
        <v>64441</v>
      </c>
      <c r="E26" s="28">
        <f t="shared" si="3"/>
        <v>84524</v>
      </c>
      <c r="F26" s="29">
        <f t="shared" si="3"/>
        <v>86674</v>
      </c>
      <c r="G26" s="28">
        <f t="shared" si="3"/>
        <v>89675</v>
      </c>
      <c r="H26" s="30">
        <f t="shared" si="3"/>
        <v>97154</v>
      </c>
      <c r="I26" s="28">
        <f t="shared" si="3"/>
        <v>95105</v>
      </c>
      <c r="J26" s="28">
        <f t="shared" si="3"/>
        <v>100281</v>
      </c>
      <c r="K26" s="28">
        <f t="shared" si="3"/>
        <v>105490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"&amp;'[1]2'!$B$16</f>
        <v>Table 32: Summary of payments and estimates by sub-programme: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'[1]2'!$B1253</f>
        <v>1. District Hospital Services</v>
      </c>
      <c r="C4" s="23">
        <f>'[1]2'!$C1253</f>
        <v>467395</v>
      </c>
      <c r="D4" s="23">
        <f>'[1]2'!$D1253</f>
        <v>378130</v>
      </c>
      <c r="E4" s="23">
        <f>'[1]2'!$E1253</f>
        <v>286816</v>
      </c>
      <c r="F4" s="35">
        <f>'[1]2'!$F1253</f>
        <v>423543</v>
      </c>
      <c r="G4" s="34">
        <f>'[1]2'!$G1253</f>
        <v>287453</v>
      </c>
      <c r="H4" s="36">
        <f>'[1]2'!$H1253</f>
        <v>306996</v>
      </c>
      <c r="I4" s="23">
        <f>'[1]2'!$P1253</f>
        <v>337792</v>
      </c>
      <c r="J4" s="23">
        <f>'[1]2'!$Y1253</f>
        <v>354260</v>
      </c>
      <c r="K4" s="23">
        <f>'[1]2'!$AA1253</f>
        <v>366430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'[1]2'!$B1254</f>
        <v>2. Provincial Hospital Services</v>
      </c>
      <c r="C5" s="23">
        <f>'[1]2'!$C1254</f>
        <v>22361</v>
      </c>
      <c r="D5" s="23">
        <f>'[1]2'!$D1254</f>
        <v>101415</v>
      </c>
      <c r="E5" s="23">
        <f>'[1]2'!$E1254</f>
        <v>166544</v>
      </c>
      <c r="F5" s="24">
        <f>'[1]2'!$F1254</f>
        <v>6065</v>
      </c>
      <c r="G5" s="23">
        <f>'[1]2'!$G1254</f>
        <v>185667</v>
      </c>
      <c r="H5" s="25">
        <f>'[1]2'!$H1254</f>
        <v>166124</v>
      </c>
      <c r="I5" s="23">
        <f>'[1]2'!$P1254</f>
        <v>263327</v>
      </c>
      <c r="J5" s="23">
        <f>'[1]2'!$Y1254</f>
        <v>32297</v>
      </c>
      <c r="K5" s="23">
        <f>'[1]2'!$AA1254</f>
        <v>18430</v>
      </c>
      <c r="Z5" s="16">
        <f t="shared" si="0"/>
        <v>1</v>
      </c>
      <c r="AA5" s="27">
        <v>32</v>
      </c>
    </row>
    <row r="6" spans="1:27" s="15" customFormat="1" ht="12.75" hidden="1" customHeight="1" x14ac:dyDescent="0.2">
      <c r="A6" s="21"/>
      <c r="B6" s="59" t="str">
        <f>"3. " &amp; '[1]2'!$B1255</f>
        <v>3. 0</v>
      </c>
      <c r="C6" s="23">
        <f>'[1]2'!$C1255</f>
        <v>0</v>
      </c>
      <c r="D6" s="23">
        <f>'[1]2'!$D1255</f>
        <v>0</v>
      </c>
      <c r="E6" s="23">
        <f>'[1]2'!$E1255</f>
        <v>0</v>
      </c>
      <c r="F6" s="24">
        <f>'[1]2'!$F1255</f>
        <v>0</v>
      </c>
      <c r="G6" s="23">
        <f>'[1]2'!$G1255</f>
        <v>0</v>
      </c>
      <c r="H6" s="25">
        <f>'[1]2'!$H1255</f>
        <v>0</v>
      </c>
      <c r="I6" s="23">
        <f>'[1]2'!$P1255</f>
        <v>0</v>
      </c>
      <c r="J6" s="23">
        <f>'[1]2'!$Y1255</f>
        <v>0</v>
      </c>
      <c r="K6" s="23">
        <f>'[1]2'!$AA1255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'[1]2'!$B1256</f>
        <v>4. 0</v>
      </c>
      <c r="C7" s="23">
        <f>'[1]2'!$C1256</f>
        <v>0</v>
      </c>
      <c r="D7" s="23">
        <f>'[1]2'!$D1256</f>
        <v>0</v>
      </c>
      <c r="E7" s="23">
        <f>'[1]2'!$E1256</f>
        <v>0</v>
      </c>
      <c r="F7" s="24">
        <f>'[1]2'!$F1256</f>
        <v>0</v>
      </c>
      <c r="G7" s="23">
        <f>'[1]2'!$G1256</f>
        <v>0</v>
      </c>
      <c r="H7" s="25">
        <f>'[1]2'!$H1256</f>
        <v>0</v>
      </c>
      <c r="I7" s="23">
        <f>'[1]2'!$P1256</f>
        <v>0</v>
      </c>
      <c r="J7" s="23">
        <f>'[1]2'!$Y1256</f>
        <v>0</v>
      </c>
      <c r="K7" s="23">
        <f>'[1]2'!$AA1256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'[1]2'!$B1257</f>
        <v>5. 0</v>
      </c>
      <c r="C8" s="23">
        <f>'[1]2'!$C1257</f>
        <v>0</v>
      </c>
      <c r="D8" s="23">
        <f>'[1]2'!$D1257</f>
        <v>0</v>
      </c>
      <c r="E8" s="23">
        <f>'[1]2'!$E1257</f>
        <v>0</v>
      </c>
      <c r="F8" s="24">
        <f>'[1]2'!$F1257</f>
        <v>0</v>
      </c>
      <c r="G8" s="23">
        <f>'[1]2'!$G1257</f>
        <v>0</v>
      </c>
      <c r="H8" s="25">
        <f>'[1]2'!$H1257</f>
        <v>0</v>
      </c>
      <c r="I8" s="23">
        <f>'[1]2'!$P1257</f>
        <v>0</v>
      </c>
      <c r="J8" s="23">
        <f>'[1]2'!$Y1257</f>
        <v>0</v>
      </c>
      <c r="K8" s="23">
        <f>'[1]2'!$AA1257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'[1]2'!$B1258</f>
        <v>6. 0</v>
      </c>
      <c r="C9" s="23">
        <f>'[1]2'!$C1258</f>
        <v>0</v>
      </c>
      <c r="D9" s="23">
        <f>'[1]2'!$D1258</f>
        <v>0</v>
      </c>
      <c r="E9" s="23">
        <f>'[1]2'!$E1258</f>
        <v>0</v>
      </c>
      <c r="F9" s="24">
        <f>'[1]2'!$F1258</f>
        <v>0</v>
      </c>
      <c r="G9" s="23">
        <f>'[1]2'!$G1258</f>
        <v>0</v>
      </c>
      <c r="H9" s="25">
        <f>'[1]2'!$H1258</f>
        <v>0</v>
      </c>
      <c r="I9" s="23">
        <f>'[1]2'!$P1258</f>
        <v>0</v>
      </c>
      <c r="J9" s="23">
        <f>'[1]2'!$Y1258</f>
        <v>0</v>
      </c>
      <c r="K9" s="23">
        <f>'[1]2'!$AA1258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'[1]2'!$B1259</f>
        <v>7. 0</v>
      </c>
      <c r="C10" s="23">
        <f>'[1]2'!$C1259</f>
        <v>0</v>
      </c>
      <c r="D10" s="23">
        <f>'[1]2'!$D1259</f>
        <v>0</v>
      </c>
      <c r="E10" s="23">
        <f>'[1]2'!$E1259</f>
        <v>0</v>
      </c>
      <c r="F10" s="24">
        <f>'[1]2'!$F1259</f>
        <v>0</v>
      </c>
      <c r="G10" s="23">
        <f>'[1]2'!$G1259</f>
        <v>0</v>
      </c>
      <c r="H10" s="25">
        <f>'[1]2'!$H1259</f>
        <v>0</v>
      </c>
      <c r="I10" s="23">
        <f>'[1]2'!$P1259</f>
        <v>0</v>
      </c>
      <c r="J10" s="23">
        <f>'[1]2'!$Y1259</f>
        <v>0</v>
      </c>
      <c r="K10" s="23">
        <f>'[1]2'!$AA1259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'[1]2'!$B1260</f>
        <v>8. 0</v>
      </c>
      <c r="C11" s="23">
        <f>'[1]2'!$C1260</f>
        <v>0</v>
      </c>
      <c r="D11" s="23">
        <f>'[1]2'!$D1260</f>
        <v>0</v>
      </c>
      <c r="E11" s="23">
        <f>'[1]2'!$E1260</f>
        <v>0</v>
      </c>
      <c r="F11" s="24">
        <f>'[1]2'!$F1260</f>
        <v>0</v>
      </c>
      <c r="G11" s="23">
        <f>'[1]2'!$G1260</f>
        <v>0</v>
      </c>
      <c r="H11" s="25">
        <f>'[1]2'!$H1260</f>
        <v>0</v>
      </c>
      <c r="I11" s="23">
        <f>'[1]2'!$P1260</f>
        <v>0</v>
      </c>
      <c r="J11" s="23">
        <f>'[1]2'!$Y1260</f>
        <v>0</v>
      </c>
      <c r="K11" s="23">
        <f>'[1]2'!$AA1260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'[1]2'!$B1261</f>
        <v>9. 0</v>
      </c>
      <c r="C12" s="23">
        <f>'[1]2'!$C1261</f>
        <v>0</v>
      </c>
      <c r="D12" s="23">
        <f>'[1]2'!$D1261</f>
        <v>0</v>
      </c>
      <c r="E12" s="23">
        <f>'[1]2'!$E1261</f>
        <v>0</v>
      </c>
      <c r="F12" s="24">
        <f>'[1]2'!$F1261</f>
        <v>0</v>
      </c>
      <c r="G12" s="23">
        <f>'[1]2'!$G1261</f>
        <v>0</v>
      </c>
      <c r="H12" s="25">
        <f>'[1]2'!$H1261</f>
        <v>0</v>
      </c>
      <c r="I12" s="23">
        <f>'[1]2'!$P1261</f>
        <v>0</v>
      </c>
      <c r="J12" s="23">
        <f>'[1]2'!$Y1261</f>
        <v>0</v>
      </c>
      <c r="K12" s="23">
        <f>'[1]2'!$AA1261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'[1]2'!$B1262</f>
        <v>10. 0</v>
      </c>
      <c r="C13" s="23">
        <f>'[1]2'!$C1262</f>
        <v>0</v>
      </c>
      <c r="D13" s="23">
        <f>'[1]2'!$D1262</f>
        <v>0</v>
      </c>
      <c r="E13" s="23">
        <f>'[1]2'!$E1262</f>
        <v>0</v>
      </c>
      <c r="F13" s="24">
        <f>'[1]2'!$F1262</f>
        <v>0</v>
      </c>
      <c r="G13" s="23">
        <f>'[1]2'!$G1262</f>
        <v>0</v>
      </c>
      <c r="H13" s="25">
        <f>'[1]2'!$H1262</f>
        <v>0</v>
      </c>
      <c r="I13" s="23">
        <f>'[1]2'!$P1262</f>
        <v>0</v>
      </c>
      <c r="J13" s="23">
        <f>'[1]2'!$Y1262</f>
        <v>0</v>
      </c>
      <c r="K13" s="23">
        <f>'[1]2'!$AA1262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'[1]2'!$B1263</f>
        <v>11. 0</v>
      </c>
      <c r="C14" s="23">
        <f>'[1]2'!$C1263</f>
        <v>0</v>
      </c>
      <c r="D14" s="23">
        <f>'[1]2'!$D1263</f>
        <v>0</v>
      </c>
      <c r="E14" s="23">
        <f>'[1]2'!$E1263</f>
        <v>0</v>
      </c>
      <c r="F14" s="24">
        <f>'[1]2'!$F1263</f>
        <v>0</v>
      </c>
      <c r="G14" s="23">
        <f>'[1]2'!$G1263</f>
        <v>0</v>
      </c>
      <c r="H14" s="25">
        <f>'[1]2'!$H1263</f>
        <v>0</v>
      </c>
      <c r="I14" s="23">
        <f>'[1]2'!$P1263</f>
        <v>0</v>
      </c>
      <c r="J14" s="23">
        <f>'[1]2'!$Y1263</f>
        <v>0</v>
      </c>
      <c r="K14" s="23">
        <f>'[1]2'!$AA1263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'[1]2'!$B1264</f>
        <v>12. 0</v>
      </c>
      <c r="C15" s="23">
        <f>'[1]2'!$C1264</f>
        <v>0</v>
      </c>
      <c r="D15" s="23">
        <f>'[1]2'!$D1264</f>
        <v>0</v>
      </c>
      <c r="E15" s="23">
        <f>'[1]2'!$E1264</f>
        <v>0</v>
      </c>
      <c r="F15" s="24">
        <f>'[1]2'!$F1264</f>
        <v>0</v>
      </c>
      <c r="G15" s="23">
        <f>'[1]2'!$G1264</f>
        <v>0</v>
      </c>
      <c r="H15" s="25">
        <f>'[1]2'!$H1264</f>
        <v>0</v>
      </c>
      <c r="I15" s="23">
        <f>'[1]2'!$P1264</f>
        <v>0</v>
      </c>
      <c r="J15" s="23">
        <f>'[1]2'!$Y1264</f>
        <v>0</v>
      </c>
      <c r="K15" s="23">
        <f>'[1]2'!$AA1264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'[1]2'!$B1265</f>
        <v>13. 0</v>
      </c>
      <c r="C16" s="23">
        <f>'[1]2'!$C1265</f>
        <v>0</v>
      </c>
      <c r="D16" s="23">
        <f>'[1]2'!$D1265</f>
        <v>0</v>
      </c>
      <c r="E16" s="23">
        <f>'[1]2'!$E1265</f>
        <v>0</v>
      </c>
      <c r="F16" s="24">
        <f>'[1]2'!$F1265</f>
        <v>0</v>
      </c>
      <c r="G16" s="23">
        <f>'[1]2'!$G1265</f>
        <v>0</v>
      </c>
      <c r="H16" s="25">
        <f>'[1]2'!$H1265</f>
        <v>0</v>
      </c>
      <c r="I16" s="23">
        <f>'[1]2'!$P1265</f>
        <v>0</v>
      </c>
      <c r="J16" s="23">
        <f>'[1]2'!$Y1265</f>
        <v>0</v>
      </c>
      <c r="K16" s="23">
        <f>'[1]2'!$AA1265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'[1]2'!$B1266</f>
        <v>14. 0</v>
      </c>
      <c r="C17" s="23">
        <f>'[1]2'!$C1266</f>
        <v>0</v>
      </c>
      <c r="D17" s="23">
        <f>'[1]2'!$D1266</f>
        <v>0</v>
      </c>
      <c r="E17" s="23">
        <f>'[1]2'!$E1266</f>
        <v>0</v>
      </c>
      <c r="F17" s="24">
        <f>'[1]2'!$F1266</f>
        <v>0</v>
      </c>
      <c r="G17" s="23">
        <f>'[1]2'!$G1266</f>
        <v>0</v>
      </c>
      <c r="H17" s="25">
        <f>'[1]2'!$H1266</f>
        <v>0</v>
      </c>
      <c r="I17" s="23">
        <f>'[1]2'!$P1266</f>
        <v>0</v>
      </c>
      <c r="J17" s="23">
        <f>'[1]2'!$Y1266</f>
        <v>0</v>
      </c>
      <c r="K17" s="23">
        <f>'[1]2'!$AA1266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'[1]2'!$B1267</f>
        <v>15. 0</v>
      </c>
      <c r="C18" s="23">
        <f>'[1]2'!$C1267</f>
        <v>0</v>
      </c>
      <c r="D18" s="23">
        <f>'[1]2'!$D1267</f>
        <v>0</v>
      </c>
      <c r="E18" s="23">
        <f>'[1]2'!$E1267</f>
        <v>0</v>
      </c>
      <c r="F18" s="24">
        <f>'[1]2'!$F1267</f>
        <v>0</v>
      </c>
      <c r="G18" s="23">
        <f>'[1]2'!$G1267</f>
        <v>0</v>
      </c>
      <c r="H18" s="25">
        <f>'[1]2'!$H1267</f>
        <v>0</v>
      </c>
      <c r="I18" s="23">
        <f>'[1]2'!$P1267</f>
        <v>0</v>
      </c>
      <c r="J18" s="23">
        <f>'[1]2'!$Y1267</f>
        <v>0</v>
      </c>
      <c r="K18" s="23">
        <f>'[1]2'!$AA1267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489756</v>
      </c>
      <c r="D19" s="28">
        <f t="shared" ref="D19:K19" si="1">SUM(D4:D18)</f>
        <v>479545</v>
      </c>
      <c r="E19" s="28">
        <f t="shared" si="1"/>
        <v>453360</v>
      </c>
      <c r="F19" s="29">
        <f t="shared" si="1"/>
        <v>429608</v>
      </c>
      <c r="G19" s="28">
        <f t="shared" si="1"/>
        <v>473120</v>
      </c>
      <c r="H19" s="30">
        <f t="shared" si="1"/>
        <v>473120</v>
      </c>
      <c r="I19" s="28">
        <f t="shared" si="1"/>
        <v>601119</v>
      </c>
      <c r="J19" s="28">
        <f t="shared" si="1"/>
        <v>386557</v>
      </c>
      <c r="K19" s="28">
        <f t="shared" si="1"/>
        <v>384860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'[1]2'!$B$16</f>
        <v>Table 33: Summary of payments and estimates by economic classification: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23624</v>
      </c>
      <c r="D4" s="52">
        <f t="shared" ref="D4:K4" si="0">SUM(D5:D7)</f>
        <v>8351</v>
      </c>
      <c r="E4" s="52">
        <f t="shared" si="0"/>
        <v>29710</v>
      </c>
      <c r="F4" s="53">
        <f t="shared" si="0"/>
        <v>25400</v>
      </c>
      <c r="G4" s="52">
        <f t="shared" si="0"/>
        <v>25430</v>
      </c>
      <c r="H4" s="54">
        <f t="shared" si="0"/>
        <v>33362</v>
      </c>
      <c r="I4" s="52">
        <f t="shared" si="0"/>
        <v>44668</v>
      </c>
      <c r="J4" s="52">
        <f t="shared" si="0"/>
        <v>47940</v>
      </c>
      <c r="K4" s="52">
        <f t="shared" si="0"/>
        <v>50408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'[1]2'!C$1275</f>
        <v>3471</v>
      </c>
      <c r="D5" s="34">
        <f>'[1]2'!D$1275</f>
        <v>3770</v>
      </c>
      <c r="E5" s="34">
        <f>'[1]2'!E$1275</f>
        <v>3343</v>
      </c>
      <c r="F5" s="35">
        <f>'[1]2'!F$1275</f>
        <v>3602</v>
      </c>
      <c r="G5" s="34">
        <f>'[1]2'!G$1275</f>
        <v>7988</v>
      </c>
      <c r="H5" s="36">
        <f>'[1]2'!H$1275</f>
        <v>6719</v>
      </c>
      <c r="I5" s="34">
        <f>'[1]2'!P$1275</f>
        <v>9207</v>
      </c>
      <c r="J5" s="34">
        <f>'[1]2'!Y$1275</f>
        <v>9714</v>
      </c>
      <c r="K5" s="36">
        <f>'[1]2'!AA$1275</f>
        <v>10229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'[1]2'!C$1278</f>
        <v>20153</v>
      </c>
      <c r="D6" s="23">
        <f>'[1]2'!D$1278</f>
        <v>4581</v>
      </c>
      <c r="E6" s="23">
        <f>'[1]2'!E$1278</f>
        <v>26262</v>
      </c>
      <c r="F6" s="24">
        <f>'[1]2'!F$1278</f>
        <v>21798</v>
      </c>
      <c r="G6" s="23">
        <f>'[1]2'!G$1278</f>
        <v>17442</v>
      </c>
      <c r="H6" s="25">
        <f>'[1]2'!H$1278</f>
        <v>26311</v>
      </c>
      <c r="I6" s="23">
        <f>'[1]2'!P$1278</f>
        <v>35461</v>
      </c>
      <c r="J6" s="23">
        <f>'[1]2'!Y$1278</f>
        <v>38226</v>
      </c>
      <c r="K6" s="25">
        <f>'[1]2'!AA$1278</f>
        <v>40179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'[1]2'!C$1317</f>
        <v>0</v>
      </c>
      <c r="D7" s="39">
        <f>'[1]2'!D$1317</f>
        <v>0</v>
      </c>
      <c r="E7" s="39">
        <f>'[1]2'!E$1317</f>
        <v>105</v>
      </c>
      <c r="F7" s="38">
        <f>'[1]2'!F$1317</f>
        <v>0</v>
      </c>
      <c r="G7" s="39">
        <f>'[1]2'!G$1317</f>
        <v>0</v>
      </c>
      <c r="H7" s="40">
        <f>'[1]2'!H$1317</f>
        <v>332</v>
      </c>
      <c r="I7" s="39">
        <f>'[1]2'!P$1317</f>
        <v>0</v>
      </c>
      <c r="J7" s="39">
        <f>'[1]2'!Y$1317</f>
        <v>0</v>
      </c>
      <c r="K7" s="40">
        <f>'[1]2'!AA$1317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'[1]2'!C$1321</f>
        <v>0</v>
      </c>
      <c r="D9" s="34">
        <f>'[1]2'!D$1321</f>
        <v>0</v>
      </c>
      <c r="E9" s="34">
        <f>'[1]2'!E$1321</f>
        <v>0</v>
      </c>
      <c r="F9" s="35">
        <f>'[1]2'!F$1321</f>
        <v>0</v>
      </c>
      <c r="G9" s="34">
        <f>'[1]2'!G$1321</f>
        <v>0</v>
      </c>
      <c r="H9" s="36">
        <f>'[1]2'!H$1321</f>
        <v>0</v>
      </c>
      <c r="I9" s="34">
        <f>'[1]2'!P$1321</f>
        <v>0</v>
      </c>
      <c r="J9" s="34">
        <f>'[1]2'!Y$1321</f>
        <v>0</v>
      </c>
      <c r="K9" s="36">
        <f>'[1]2'!AA$1321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'[1]2'!C$1328</f>
        <v>0</v>
      </c>
      <c r="D10" s="23">
        <f>'[1]2'!D$1328</f>
        <v>0</v>
      </c>
      <c r="E10" s="23">
        <f>'[1]2'!E$1328</f>
        <v>0</v>
      </c>
      <c r="F10" s="24">
        <f>'[1]2'!F$1328</f>
        <v>0</v>
      </c>
      <c r="G10" s="23">
        <f>'[1]2'!G$1328</f>
        <v>0</v>
      </c>
      <c r="H10" s="25">
        <f>'[1]2'!H$1328</f>
        <v>0</v>
      </c>
      <c r="I10" s="23">
        <f>'[1]2'!P$1328</f>
        <v>0</v>
      </c>
      <c r="J10" s="23">
        <f>'[1]2'!Y$1328</f>
        <v>0</v>
      </c>
      <c r="K10" s="25">
        <f>'[1]2'!AA$1328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'[1]2'!C$1331</f>
        <v>0</v>
      </c>
      <c r="D11" s="23">
        <f>'[1]2'!D$1331</f>
        <v>0</v>
      </c>
      <c r="E11" s="23">
        <f>'[1]2'!E$1331</f>
        <v>0</v>
      </c>
      <c r="F11" s="24">
        <f>'[1]2'!F$1331</f>
        <v>0</v>
      </c>
      <c r="G11" s="23">
        <f>'[1]2'!G$1331</f>
        <v>0</v>
      </c>
      <c r="H11" s="25">
        <f>'[1]2'!H$1331</f>
        <v>0</v>
      </c>
      <c r="I11" s="23">
        <f>'[1]2'!P$1331</f>
        <v>0</v>
      </c>
      <c r="J11" s="23">
        <f>'[1]2'!Y$1331</f>
        <v>0</v>
      </c>
      <c r="K11" s="25">
        <f>'[1]2'!AA$1331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'[1]2'!C$1332</f>
        <v>0</v>
      </c>
      <c r="D12" s="23">
        <f>'[1]2'!D$1332</f>
        <v>0</v>
      </c>
      <c r="E12" s="23">
        <f>'[1]2'!E$1332</f>
        <v>0</v>
      </c>
      <c r="F12" s="24">
        <f>'[1]2'!F$1332</f>
        <v>0</v>
      </c>
      <c r="G12" s="23">
        <f>'[1]2'!G$1332</f>
        <v>0</v>
      </c>
      <c r="H12" s="25">
        <f>'[1]2'!H$1332</f>
        <v>0</v>
      </c>
      <c r="I12" s="23">
        <f>'[1]2'!P$1332</f>
        <v>0</v>
      </c>
      <c r="J12" s="23">
        <f>'[1]2'!Y$1332</f>
        <v>0</v>
      </c>
      <c r="K12" s="25">
        <f>'[1]2'!AA$1332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'[1]2'!C$1333</f>
        <v>0</v>
      </c>
      <c r="D13" s="23">
        <f>'[1]2'!D$1333</f>
        <v>0</v>
      </c>
      <c r="E13" s="23">
        <f>'[1]2'!E$1333</f>
        <v>0</v>
      </c>
      <c r="F13" s="24">
        <f>'[1]2'!F$1333</f>
        <v>0</v>
      </c>
      <c r="G13" s="23">
        <f>'[1]2'!G$1333</f>
        <v>0</v>
      </c>
      <c r="H13" s="25">
        <f>'[1]2'!H$1333</f>
        <v>0</v>
      </c>
      <c r="I13" s="23">
        <f>'[1]2'!P$1333</f>
        <v>0</v>
      </c>
      <c r="J13" s="23">
        <f>'[1]2'!Y$1333</f>
        <v>0</v>
      </c>
      <c r="K13" s="25">
        <f>'[1]2'!AA$1333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'[1]2'!C$1340</f>
        <v>0</v>
      </c>
      <c r="D14" s="23">
        <f>'[1]2'!D$1340</f>
        <v>0</v>
      </c>
      <c r="E14" s="23">
        <f>'[1]2'!E$1340</f>
        <v>0</v>
      </c>
      <c r="F14" s="24">
        <f>'[1]2'!F$1340</f>
        <v>0</v>
      </c>
      <c r="G14" s="23">
        <f>'[1]2'!G$1340</f>
        <v>0</v>
      </c>
      <c r="H14" s="25">
        <f>'[1]2'!H$1340</f>
        <v>0</v>
      </c>
      <c r="I14" s="23">
        <f>'[1]2'!P$1340</f>
        <v>0</v>
      </c>
      <c r="J14" s="23">
        <f>'[1]2'!Y$1340</f>
        <v>0</v>
      </c>
      <c r="K14" s="25">
        <f>'[1]2'!AA$1340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'[1]2'!C$1341</f>
        <v>0</v>
      </c>
      <c r="D15" s="39">
        <f>'[1]2'!D$1341</f>
        <v>0</v>
      </c>
      <c r="E15" s="39">
        <f>'[1]2'!E$1341</f>
        <v>0</v>
      </c>
      <c r="F15" s="38">
        <f>'[1]2'!F$1341</f>
        <v>0</v>
      </c>
      <c r="G15" s="39">
        <f>'[1]2'!G$1341</f>
        <v>0</v>
      </c>
      <c r="H15" s="40">
        <f>'[1]2'!H$1341</f>
        <v>0</v>
      </c>
      <c r="I15" s="39">
        <f>'[1]2'!P$1341</f>
        <v>0</v>
      </c>
      <c r="J15" s="39">
        <f>'[1]2'!Y$1341</f>
        <v>0</v>
      </c>
      <c r="K15" s="40">
        <f>'[1]2'!AA$1341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466132</v>
      </c>
      <c r="D16" s="52">
        <f t="shared" ref="D16:K16" si="2">SUM(D17:D23)</f>
        <v>471194</v>
      </c>
      <c r="E16" s="52">
        <f t="shared" si="2"/>
        <v>423650</v>
      </c>
      <c r="F16" s="53">
        <f t="shared" si="2"/>
        <v>404208</v>
      </c>
      <c r="G16" s="52">
        <f t="shared" si="2"/>
        <v>447690</v>
      </c>
      <c r="H16" s="54">
        <f t="shared" si="2"/>
        <v>439758</v>
      </c>
      <c r="I16" s="52">
        <f t="shared" si="2"/>
        <v>556451</v>
      </c>
      <c r="J16" s="52">
        <f t="shared" si="2"/>
        <v>338617</v>
      </c>
      <c r="K16" s="52">
        <f t="shared" si="2"/>
        <v>334452</v>
      </c>
    </row>
    <row r="17" spans="1:11" s="15" customFormat="1" ht="12.75" customHeight="1" x14ac:dyDescent="0.2">
      <c r="A17" s="21"/>
      <c r="B17" s="22" t="s">
        <v>36</v>
      </c>
      <c r="C17" s="35">
        <f>'[1]2'!C$1345</f>
        <v>427416</v>
      </c>
      <c r="D17" s="34">
        <f>'[1]2'!D$1345</f>
        <v>465740</v>
      </c>
      <c r="E17" s="34">
        <f>'[1]2'!E$1345</f>
        <v>381392</v>
      </c>
      <c r="F17" s="35">
        <f>'[1]2'!F$1345</f>
        <v>379738</v>
      </c>
      <c r="G17" s="34">
        <f>'[1]2'!G$1345</f>
        <v>423220</v>
      </c>
      <c r="H17" s="36">
        <f>'[1]2'!H$1345</f>
        <v>411472</v>
      </c>
      <c r="I17" s="34">
        <f>'[1]2'!P$1345</f>
        <v>482778</v>
      </c>
      <c r="J17" s="34">
        <f>'[1]2'!Y$1345</f>
        <v>262915</v>
      </c>
      <c r="K17" s="36">
        <f>'[1]2'!AA$1345</f>
        <v>269457</v>
      </c>
    </row>
    <row r="18" spans="1:11" s="15" customFormat="1" ht="12.75" customHeight="1" x14ac:dyDescent="0.2">
      <c r="A18" s="21"/>
      <c r="B18" s="22" t="s">
        <v>37</v>
      </c>
      <c r="C18" s="24">
        <f>'[1]2'!C$1348</f>
        <v>38716</v>
      </c>
      <c r="D18" s="23">
        <f>'[1]2'!D$1348</f>
        <v>5454</v>
      </c>
      <c r="E18" s="23">
        <f>'[1]2'!E$1348</f>
        <v>42258</v>
      </c>
      <c r="F18" s="24">
        <f>'[1]2'!F$1348</f>
        <v>24470</v>
      </c>
      <c r="G18" s="23">
        <f>'[1]2'!G$1348</f>
        <v>24470</v>
      </c>
      <c r="H18" s="25">
        <f>'[1]2'!H$1348</f>
        <v>28286</v>
      </c>
      <c r="I18" s="23">
        <f>'[1]2'!P$1348</f>
        <v>73673</v>
      </c>
      <c r="J18" s="23">
        <f>'[1]2'!Y$1348</f>
        <v>75702</v>
      </c>
      <c r="K18" s="25">
        <f>'[1]2'!AA$1348</f>
        <v>64995</v>
      </c>
    </row>
    <row r="19" spans="1:11" s="15" customFormat="1" ht="12.75" customHeight="1" x14ac:dyDescent="0.2">
      <c r="A19" s="21"/>
      <c r="B19" s="22" t="s">
        <v>38</v>
      </c>
      <c r="C19" s="24">
        <f>'[1]2'!C$1351</f>
        <v>0</v>
      </c>
      <c r="D19" s="23">
        <f>'[1]2'!D$1351</f>
        <v>0</v>
      </c>
      <c r="E19" s="23">
        <f>'[1]2'!E$1351</f>
        <v>0</v>
      </c>
      <c r="F19" s="24">
        <f>'[1]2'!F$1351</f>
        <v>0</v>
      </c>
      <c r="G19" s="23">
        <f>'[1]2'!G$1351</f>
        <v>0</v>
      </c>
      <c r="H19" s="25">
        <f>'[1]2'!H$1351</f>
        <v>0</v>
      </c>
      <c r="I19" s="23">
        <f>'[1]2'!P$1351</f>
        <v>0</v>
      </c>
      <c r="J19" s="23">
        <f>'[1]2'!Y$1351</f>
        <v>0</v>
      </c>
      <c r="K19" s="25">
        <f>'[1]2'!AA$1351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'[1]2'!C$1352</f>
        <v>0</v>
      </c>
      <c r="D20" s="23">
        <f>'[1]2'!D$1352</f>
        <v>0</v>
      </c>
      <c r="E20" s="23">
        <f>'[1]2'!E$1352</f>
        <v>0</v>
      </c>
      <c r="F20" s="24">
        <f>'[1]2'!F$1352</f>
        <v>0</v>
      </c>
      <c r="G20" s="23">
        <f>'[1]2'!G$1352</f>
        <v>0</v>
      </c>
      <c r="H20" s="25">
        <f>'[1]2'!H$1352</f>
        <v>0</v>
      </c>
      <c r="I20" s="23">
        <f>'[1]2'!P$1352</f>
        <v>0</v>
      </c>
      <c r="J20" s="23">
        <f>'[1]2'!Y$1352</f>
        <v>0</v>
      </c>
      <c r="K20" s="25">
        <f>'[1]2'!AA$1352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'[1]2'!C$1353</f>
        <v>0</v>
      </c>
      <c r="D21" s="23">
        <f>'[1]2'!D$1353</f>
        <v>0</v>
      </c>
      <c r="E21" s="23">
        <f>'[1]2'!E$1353</f>
        <v>0</v>
      </c>
      <c r="F21" s="24">
        <f>'[1]2'!F$1353</f>
        <v>0</v>
      </c>
      <c r="G21" s="23">
        <f>'[1]2'!G$1353</f>
        <v>0</v>
      </c>
      <c r="H21" s="25">
        <f>'[1]2'!H$1353</f>
        <v>0</v>
      </c>
      <c r="I21" s="23">
        <f>'[1]2'!P$1353</f>
        <v>0</v>
      </c>
      <c r="J21" s="23">
        <f>'[1]2'!Y$1353</f>
        <v>0</v>
      </c>
      <c r="K21" s="25">
        <f>'[1]2'!AA$1353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'[1]2'!C$1354</f>
        <v>0</v>
      </c>
      <c r="D22" s="23">
        <f>'[1]2'!D$1354</f>
        <v>0</v>
      </c>
      <c r="E22" s="23">
        <f>'[1]2'!E$1354</f>
        <v>0</v>
      </c>
      <c r="F22" s="24">
        <f>'[1]2'!F$1354</f>
        <v>0</v>
      </c>
      <c r="G22" s="23">
        <f>'[1]2'!G$1354</f>
        <v>0</v>
      </c>
      <c r="H22" s="25">
        <f>'[1]2'!H$1354</f>
        <v>0</v>
      </c>
      <c r="I22" s="23">
        <f>'[1]2'!P$1354</f>
        <v>0</v>
      </c>
      <c r="J22" s="23">
        <f>'[1]2'!Y$1354</f>
        <v>0</v>
      </c>
      <c r="K22" s="25">
        <f>'[1]2'!AA$1354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'[1]2'!C$1355</f>
        <v>0</v>
      </c>
      <c r="D23" s="39">
        <f>'[1]2'!D$1355</f>
        <v>0</v>
      </c>
      <c r="E23" s="39">
        <f>'[1]2'!E$1355</f>
        <v>0</v>
      </c>
      <c r="F23" s="38">
        <f>'[1]2'!F$1355</f>
        <v>0</v>
      </c>
      <c r="G23" s="39">
        <f>'[1]2'!G$1355</f>
        <v>0</v>
      </c>
      <c r="H23" s="40">
        <f>'[1]2'!H$1355</f>
        <v>0</v>
      </c>
      <c r="I23" s="39">
        <f>'[1]2'!P$1355</f>
        <v>0</v>
      </c>
      <c r="J23" s="39">
        <f>'[1]2'!Y$1355</f>
        <v>0</v>
      </c>
      <c r="K23" s="40">
        <f>'[1]2'!AA$1355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'[1]2'!C$1356</f>
        <v>0</v>
      </c>
      <c r="D24" s="52">
        <f>'[1]2'!D$1356</f>
        <v>0</v>
      </c>
      <c r="E24" s="52">
        <f>'[1]2'!E$1356</f>
        <v>0</v>
      </c>
      <c r="F24" s="53">
        <f>'[1]2'!F$1356</f>
        <v>0</v>
      </c>
      <c r="G24" s="52">
        <f>'[1]2'!G$1356</f>
        <v>0</v>
      </c>
      <c r="H24" s="54">
        <f>'[1]2'!H$1356</f>
        <v>0</v>
      </c>
      <c r="I24" s="52">
        <f>'[1]2'!P$1356</f>
        <v>0</v>
      </c>
      <c r="J24" s="52">
        <f>'[1]2'!Y$1356</f>
        <v>0</v>
      </c>
      <c r="K24" s="52">
        <f>'[1]2'!AA$1356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489756</v>
      </c>
      <c r="D26" s="28">
        <f t="shared" ref="D26:K26" si="3">+D4+D8+D16+D24</f>
        <v>479545</v>
      </c>
      <c r="E26" s="28">
        <f t="shared" si="3"/>
        <v>453360</v>
      </c>
      <c r="F26" s="29">
        <f t="shared" si="3"/>
        <v>429608</v>
      </c>
      <c r="G26" s="28">
        <f t="shared" si="3"/>
        <v>473120</v>
      </c>
      <c r="H26" s="30">
        <f t="shared" si="3"/>
        <v>473120</v>
      </c>
      <c r="I26" s="28">
        <f t="shared" si="3"/>
        <v>601119</v>
      </c>
      <c r="J26" s="28">
        <f t="shared" si="3"/>
        <v>386557</v>
      </c>
      <c r="K26" s="28">
        <f t="shared" si="3"/>
        <v>384860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'[1]2'!$B1403</f>
        <v>1. 0</v>
      </c>
      <c r="C4" s="23">
        <f>'[1]2'!$C1403</f>
        <v>0</v>
      </c>
      <c r="D4" s="23">
        <f>'[1]2'!$D1403</f>
        <v>0</v>
      </c>
      <c r="E4" s="23">
        <f>'[1]2'!$E1403</f>
        <v>0</v>
      </c>
      <c r="F4" s="35">
        <f>'[1]2'!$F1403</f>
        <v>0</v>
      </c>
      <c r="G4" s="34">
        <f>'[1]2'!$G1403</f>
        <v>0</v>
      </c>
      <c r="H4" s="36">
        <f>'[1]2'!$H1403</f>
        <v>0</v>
      </c>
      <c r="I4" s="23">
        <f>'[1]2'!$P1403</f>
        <v>0</v>
      </c>
      <c r="J4" s="23">
        <f>'[1]2'!$Y1403</f>
        <v>0</v>
      </c>
      <c r="K4" s="23">
        <f>'[1]2'!$AA1403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'[1]2'!$B1404</f>
        <v>2. 0</v>
      </c>
      <c r="C5" s="23">
        <f>'[1]2'!$C1404</f>
        <v>0</v>
      </c>
      <c r="D5" s="23">
        <f>'[1]2'!$D1404</f>
        <v>0</v>
      </c>
      <c r="E5" s="23">
        <f>'[1]2'!$E1404</f>
        <v>0</v>
      </c>
      <c r="F5" s="24">
        <f>'[1]2'!$F1404</f>
        <v>0</v>
      </c>
      <c r="G5" s="23">
        <f>'[1]2'!$G1404</f>
        <v>0</v>
      </c>
      <c r="H5" s="25">
        <f>'[1]2'!$H1404</f>
        <v>0</v>
      </c>
      <c r="I5" s="23">
        <f>'[1]2'!$P1404</f>
        <v>0</v>
      </c>
      <c r="J5" s="23">
        <f>'[1]2'!$Y1404</f>
        <v>0</v>
      </c>
      <c r="K5" s="23">
        <f>'[1]2'!$AA1404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'[1]2'!$B1405</f>
        <v>3. 0</v>
      </c>
      <c r="C6" s="23">
        <f>'[1]2'!$C1405</f>
        <v>0</v>
      </c>
      <c r="D6" s="23">
        <f>'[1]2'!$D1405</f>
        <v>0</v>
      </c>
      <c r="E6" s="23">
        <f>'[1]2'!$E1405</f>
        <v>0</v>
      </c>
      <c r="F6" s="24">
        <f>'[1]2'!$F1405</f>
        <v>0</v>
      </c>
      <c r="G6" s="23">
        <f>'[1]2'!$G1405</f>
        <v>0</v>
      </c>
      <c r="H6" s="25">
        <f>'[1]2'!$H1405</f>
        <v>0</v>
      </c>
      <c r="I6" s="23">
        <f>'[1]2'!$P1405</f>
        <v>0</v>
      </c>
      <c r="J6" s="23">
        <f>'[1]2'!$Y1405</f>
        <v>0</v>
      </c>
      <c r="K6" s="23">
        <f>'[1]2'!$AA1405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'[1]2'!$B1406</f>
        <v>4. 0</v>
      </c>
      <c r="C7" s="23">
        <f>'[1]2'!$C1406</f>
        <v>0</v>
      </c>
      <c r="D7" s="23">
        <f>'[1]2'!$D1406</f>
        <v>0</v>
      </c>
      <c r="E7" s="23">
        <f>'[1]2'!$E1406</f>
        <v>0</v>
      </c>
      <c r="F7" s="24">
        <f>'[1]2'!$F1406</f>
        <v>0</v>
      </c>
      <c r="G7" s="23">
        <f>'[1]2'!$G1406</f>
        <v>0</v>
      </c>
      <c r="H7" s="25">
        <f>'[1]2'!$H1406</f>
        <v>0</v>
      </c>
      <c r="I7" s="23">
        <f>'[1]2'!$P1406</f>
        <v>0</v>
      </c>
      <c r="J7" s="23">
        <f>'[1]2'!$Y1406</f>
        <v>0</v>
      </c>
      <c r="K7" s="23">
        <f>'[1]2'!$AA1406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'[1]2'!$B1407</f>
        <v>5. 0</v>
      </c>
      <c r="C8" s="23">
        <f>'[1]2'!$C1407</f>
        <v>0</v>
      </c>
      <c r="D8" s="23">
        <f>'[1]2'!$D1407</f>
        <v>0</v>
      </c>
      <c r="E8" s="23">
        <f>'[1]2'!$E1407</f>
        <v>0</v>
      </c>
      <c r="F8" s="24">
        <f>'[1]2'!$F1407</f>
        <v>0</v>
      </c>
      <c r="G8" s="23">
        <f>'[1]2'!$G1407</f>
        <v>0</v>
      </c>
      <c r="H8" s="25">
        <f>'[1]2'!$H1407</f>
        <v>0</v>
      </c>
      <c r="I8" s="23">
        <f>'[1]2'!$P1407</f>
        <v>0</v>
      </c>
      <c r="J8" s="23">
        <f>'[1]2'!$Y1407</f>
        <v>0</v>
      </c>
      <c r="K8" s="23">
        <f>'[1]2'!$AA1407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'[1]2'!$B1408</f>
        <v>6. 0</v>
      </c>
      <c r="C9" s="23">
        <f>'[1]2'!$C1408</f>
        <v>0</v>
      </c>
      <c r="D9" s="23">
        <f>'[1]2'!$D1408</f>
        <v>0</v>
      </c>
      <c r="E9" s="23">
        <f>'[1]2'!$E1408</f>
        <v>0</v>
      </c>
      <c r="F9" s="24">
        <f>'[1]2'!$F1408</f>
        <v>0</v>
      </c>
      <c r="G9" s="23">
        <f>'[1]2'!$G1408</f>
        <v>0</v>
      </c>
      <c r="H9" s="25">
        <f>'[1]2'!$H1408</f>
        <v>0</v>
      </c>
      <c r="I9" s="23">
        <f>'[1]2'!$P1408</f>
        <v>0</v>
      </c>
      <c r="J9" s="23">
        <f>'[1]2'!$Y1408</f>
        <v>0</v>
      </c>
      <c r="K9" s="23">
        <f>'[1]2'!$AA1408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'[1]2'!$B1409</f>
        <v>7. 0</v>
      </c>
      <c r="C10" s="23">
        <f>'[1]2'!$C1409</f>
        <v>0</v>
      </c>
      <c r="D10" s="23">
        <f>'[1]2'!$D1409</f>
        <v>0</v>
      </c>
      <c r="E10" s="23">
        <f>'[1]2'!$E1409</f>
        <v>0</v>
      </c>
      <c r="F10" s="24">
        <f>'[1]2'!$F1409</f>
        <v>0</v>
      </c>
      <c r="G10" s="23">
        <f>'[1]2'!$G1409</f>
        <v>0</v>
      </c>
      <c r="H10" s="25">
        <f>'[1]2'!$H1409</f>
        <v>0</v>
      </c>
      <c r="I10" s="23">
        <f>'[1]2'!$P1409</f>
        <v>0</v>
      </c>
      <c r="J10" s="23">
        <f>'[1]2'!$Y1409</f>
        <v>0</v>
      </c>
      <c r="K10" s="23">
        <f>'[1]2'!$AA1409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'[1]2'!$B1410</f>
        <v>8. 0</v>
      </c>
      <c r="C11" s="23">
        <f>'[1]2'!$C1410</f>
        <v>0</v>
      </c>
      <c r="D11" s="23">
        <f>'[1]2'!$D1410</f>
        <v>0</v>
      </c>
      <c r="E11" s="23">
        <f>'[1]2'!$E1410</f>
        <v>0</v>
      </c>
      <c r="F11" s="24">
        <f>'[1]2'!$F1410</f>
        <v>0</v>
      </c>
      <c r="G11" s="23">
        <f>'[1]2'!$G1410</f>
        <v>0</v>
      </c>
      <c r="H11" s="25">
        <f>'[1]2'!$H1410</f>
        <v>0</v>
      </c>
      <c r="I11" s="23">
        <f>'[1]2'!$P1410</f>
        <v>0</v>
      </c>
      <c r="J11" s="23">
        <f>'[1]2'!$Y1410</f>
        <v>0</v>
      </c>
      <c r="K11" s="23">
        <f>'[1]2'!$AA1410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'[1]2'!$B1411</f>
        <v>9. 0</v>
      </c>
      <c r="C12" s="23">
        <f>'[1]2'!$C1411</f>
        <v>0</v>
      </c>
      <c r="D12" s="23">
        <f>'[1]2'!$D1411</f>
        <v>0</v>
      </c>
      <c r="E12" s="23">
        <f>'[1]2'!$E1411</f>
        <v>0</v>
      </c>
      <c r="F12" s="24">
        <f>'[1]2'!$F1411</f>
        <v>0</v>
      </c>
      <c r="G12" s="23">
        <f>'[1]2'!$G1411</f>
        <v>0</v>
      </c>
      <c r="H12" s="25">
        <f>'[1]2'!$H1411</f>
        <v>0</v>
      </c>
      <c r="I12" s="23">
        <f>'[1]2'!$P1411</f>
        <v>0</v>
      </c>
      <c r="J12" s="23">
        <f>'[1]2'!$Y1411</f>
        <v>0</v>
      </c>
      <c r="K12" s="23">
        <f>'[1]2'!$AA1411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'[1]2'!$B1412</f>
        <v>10. 0</v>
      </c>
      <c r="C13" s="23">
        <f>'[1]2'!$C1412</f>
        <v>0</v>
      </c>
      <c r="D13" s="23">
        <f>'[1]2'!$D1412</f>
        <v>0</v>
      </c>
      <c r="E13" s="23">
        <f>'[1]2'!$E1412</f>
        <v>0</v>
      </c>
      <c r="F13" s="24">
        <f>'[1]2'!$F1412</f>
        <v>0</v>
      </c>
      <c r="G13" s="23">
        <f>'[1]2'!$G1412</f>
        <v>0</v>
      </c>
      <c r="H13" s="25">
        <f>'[1]2'!$H1412</f>
        <v>0</v>
      </c>
      <c r="I13" s="23">
        <f>'[1]2'!$P1412</f>
        <v>0</v>
      </c>
      <c r="J13" s="23">
        <f>'[1]2'!$Y1412</f>
        <v>0</v>
      </c>
      <c r="K13" s="23">
        <f>'[1]2'!$AA1412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'[1]2'!$B1413</f>
        <v>11. 0</v>
      </c>
      <c r="C14" s="23">
        <f>'[1]2'!$C1413</f>
        <v>0</v>
      </c>
      <c r="D14" s="23">
        <f>'[1]2'!$D1413</f>
        <v>0</v>
      </c>
      <c r="E14" s="23">
        <f>'[1]2'!$E1413</f>
        <v>0</v>
      </c>
      <c r="F14" s="24">
        <f>'[1]2'!$F1413</f>
        <v>0</v>
      </c>
      <c r="G14" s="23">
        <f>'[1]2'!$G1413</f>
        <v>0</v>
      </c>
      <c r="H14" s="25">
        <f>'[1]2'!$H1413</f>
        <v>0</v>
      </c>
      <c r="I14" s="23">
        <f>'[1]2'!$P1413</f>
        <v>0</v>
      </c>
      <c r="J14" s="23">
        <f>'[1]2'!$Y1413</f>
        <v>0</v>
      </c>
      <c r="K14" s="23">
        <f>'[1]2'!$AA1413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'[1]2'!$B1414</f>
        <v>12. 0</v>
      </c>
      <c r="C15" s="23">
        <f>'[1]2'!$C1414</f>
        <v>0</v>
      </c>
      <c r="D15" s="23">
        <f>'[1]2'!$D1414</f>
        <v>0</v>
      </c>
      <c r="E15" s="23">
        <f>'[1]2'!$E1414</f>
        <v>0</v>
      </c>
      <c r="F15" s="24">
        <f>'[1]2'!$F1414</f>
        <v>0</v>
      </c>
      <c r="G15" s="23">
        <f>'[1]2'!$G1414</f>
        <v>0</v>
      </c>
      <c r="H15" s="25">
        <f>'[1]2'!$H1414</f>
        <v>0</v>
      </c>
      <c r="I15" s="23">
        <f>'[1]2'!$P1414</f>
        <v>0</v>
      </c>
      <c r="J15" s="23">
        <f>'[1]2'!$Y1414</f>
        <v>0</v>
      </c>
      <c r="K15" s="23">
        <f>'[1]2'!$AA1414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'[1]2'!$B1415</f>
        <v>13. 0</v>
      </c>
      <c r="C16" s="23">
        <f>'[1]2'!$C1415</f>
        <v>0</v>
      </c>
      <c r="D16" s="23">
        <f>'[1]2'!$D1415</f>
        <v>0</v>
      </c>
      <c r="E16" s="23">
        <f>'[1]2'!$E1415</f>
        <v>0</v>
      </c>
      <c r="F16" s="24">
        <f>'[1]2'!$F1415</f>
        <v>0</v>
      </c>
      <c r="G16" s="23">
        <f>'[1]2'!$G1415</f>
        <v>0</v>
      </c>
      <c r="H16" s="25">
        <f>'[1]2'!$H1415</f>
        <v>0</v>
      </c>
      <c r="I16" s="23">
        <f>'[1]2'!$P1415</f>
        <v>0</v>
      </c>
      <c r="J16" s="23">
        <f>'[1]2'!$Y1415</f>
        <v>0</v>
      </c>
      <c r="K16" s="23">
        <f>'[1]2'!$AA1415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'[1]2'!$B1416</f>
        <v>14. 0</v>
      </c>
      <c r="C17" s="23">
        <f>'[1]2'!$C1416</f>
        <v>0</v>
      </c>
      <c r="D17" s="23">
        <f>'[1]2'!$D1416</f>
        <v>0</v>
      </c>
      <c r="E17" s="23">
        <f>'[1]2'!$E1416</f>
        <v>0</v>
      </c>
      <c r="F17" s="24">
        <f>'[1]2'!$F1416</f>
        <v>0</v>
      </c>
      <c r="G17" s="23">
        <f>'[1]2'!$G1416</f>
        <v>0</v>
      </c>
      <c r="H17" s="25">
        <f>'[1]2'!$H1416</f>
        <v>0</v>
      </c>
      <c r="I17" s="23">
        <f>'[1]2'!$P1416</f>
        <v>0</v>
      </c>
      <c r="J17" s="23">
        <f>'[1]2'!$Y1416</f>
        <v>0</v>
      </c>
      <c r="K17" s="23">
        <f>'[1]2'!$AA1416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'[1]2'!$B1417</f>
        <v>15. 0</v>
      </c>
      <c r="C18" s="23">
        <f>'[1]2'!$C1417</f>
        <v>0</v>
      </c>
      <c r="D18" s="23">
        <f>'[1]2'!$D1417</f>
        <v>0</v>
      </c>
      <c r="E18" s="23">
        <f>'[1]2'!$E1417</f>
        <v>0</v>
      </c>
      <c r="F18" s="24">
        <f>'[1]2'!$F1417</f>
        <v>0</v>
      </c>
      <c r="G18" s="23">
        <f>'[1]2'!$G1417</f>
        <v>0</v>
      </c>
      <c r="H18" s="25">
        <f>'[1]2'!$H1417</f>
        <v>0</v>
      </c>
      <c r="I18" s="23">
        <f>'[1]2'!$P1417</f>
        <v>0</v>
      </c>
      <c r="J18" s="23">
        <f>'[1]2'!$Y1417</f>
        <v>0</v>
      </c>
      <c r="K18" s="23">
        <f>'[1]2'!$AA1417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'[1]2'!C$1425</f>
        <v>0</v>
      </c>
      <c r="D5" s="34">
        <f>'[1]2'!D$1425</f>
        <v>0</v>
      </c>
      <c r="E5" s="34">
        <f>'[1]2'!E$1425</f>
        <v>0</v>
      </c>
      <c r="F5" s="35">
        <f>'[1]2'!F$1425</f>
        <v>0</v>
      </c>
      <c r="G5" s="34">
        <f>'[1]2'!G$1425</f>
        <v>0</v>
      </c>
      <c r="H5" s="36">
        <f>'[1]2'!H$1425</f>
        <v>0</v>
      </c>
      <c r="I5" s="34">
        <f>'[1]2'!P$1425</f>
        <v>0</v>
      </c>
      <c r="J5" s="34">
        <f>'[1]2'!Y$1425</f>
        <v>0</v>
      </c>
      <c r="K5" s="36">
        <f>'[1]2'!AA$1425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'[1]2'!C$1428</f>
        <v>0</v>
      </c>
      <c r="D6" s="23">
        <f>'[1]2'!D$1428</f>
        <v>0</v>
      </c>
      <c r="E6" s="23">
        <f>'[1]2'!E$1428</f>
        <v>0</v>
      </c>
      <c r="F6" s="24">
        <f>'[1]2'!F$1428</f>
        <v>0</v>
      </c>
      <c r="G6" s="23">
        <f>'[1]2'!G$1428</f>
        <v>0</v>
      </c>
      <c r="H6" s="25">
        <f>'[1]2'!H$1428</f>
        <v>0</v>
      </c>
      <c r="I6" s="23">
        <f>'[1]2'!P$1428</f>
        <v>0</v>
      </c>
      <c r="J6" s="23">
        <f>'[1]2'!Y$1428</f>
        <v>0</v>
      </c>
      <c r="K6" s="25">
        <f>'[1]2'!AA$1428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'[1]2'!C$1467</f>
        <v>0</v>
      </c>
      <c r="D7" s="39">
        <f>'[1]2'!D$1467</f>
        <v>0</v>
      </c>
      <c r="E7" s="39">
        <f>'[1]2'!E$1467</f>
        <v>0</v>
      </c>
      <c r="F7" s="38">
        <f>'[1]2'!F$1467</f>
        <v>0</v>
      </c>
      <c r="G7" s="39">
        <f>'[1]2'!G$1467</f>
        <v>0</v>
      </c>
      <c r="H7" s="40">
        <f>'[1]2'!H$1467</f>
        <v>0</v>
      </c>
      <c r="I7" s="39">
        <f>'[1]2'!P$1467</f>
        <v>0</v>
      </c>
      <c r="J7" s="39">
        <f>'[1]2'!Y$1467</f>
        <v>0</v>
      </c>
      <c r="K7" s="40">
        <f>'[1]2'!AA$1467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'[1]2'!C$1471</f>
        <v>0</v>
      </c>
      <c r="D9" s="34">
        <f>'[1]2'!D$1471</f>
        <v>0</v>
      </c>
      <c r="E9" s="34">
        <f>'[1]2'!E$1471</f>
        <v>0</v>
      </c>
      <c r="F9" s="35">
        <f>'[1]2'!F$1471</f>
        <v>0</v>
      </c>
      <c r="G9" s="34">
        <f>'[1]2'!G$1471</f>
        <v>0</v>
      </c>
      <c r="H9" s="36">
        <f>'[1]2'!H$1471</f>
        <v>0</v>
      </c>
      <c r="I9" s="34">
        <f>'[1]2'!P$1471</f>
        <v>0</v>
      </c>
      <c r="J9" s="34">
        <f>'[1]2'!Y$1471</f>
        <v>0</v>
      </c>
      <c r="K9" s="36">
        <f>'[1]2'!AA$1471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'[1]2'!C$1478</f>
        <v>0</v>
      </c>
      <c r="D10" s="23">
        <f>'[1]2'!D$1478</f>
        <v>0</v>
      </c>
      <c r="E10" s="23">
        <f>'[1]2'!E$1478</f>
        <v>0</v>
      </c>
      <c r="F10" s="24">
        <f>'[1]2'!F$1478</f>
        <v>0</v>
      </c>
      <c r="G10" s="23">
        <f>'[1]2'!G$1478</f>
        <v>0</v>
      </c>
      <c r="H10" s="25">
        <f>'[1]2'!H$1478</f>
        <v>0</v>
      </c>
      <c r="I10" s="23">
        <f>'[1]2'!P$1478</f>
        <v>0</v>
      </c>
      <c r="J10" s="23">
        <f>'[1]2'!Y$1478</f>
        <v>0</v>
      </c>
      <c r="K10" s="25">
        <f>'[1]2'!AA$1478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'[1]2'!C$1481</f>
        <v>0</v>
      </c>
      <c r="D11" s="23">
        <f>'[1]2'!D$1481</f>
        <v>0</v>
      </c>
      <c r="E11" s="23">
        <f>'[1]2'!E$1481</f>
        <v>0</v>
      </c>
      <c r="F11" s="24">
        <f>'[1]2'!F$1481</f>
        <v>0</v>
      </c>
      <c r="G11" s="23">
        <f>'[1]2'!G$1481</f>
        <v>0</v>
      </c>
      <c r="H11" s="25">
        <f>'[1]2'!H$1481</f>
        <v>0</v>
      </c>
      <c r="I11" s="23">
        <f>'[1]2'!P$1481</f>
        <v>0</v>
      </c>
      <c r="J11" s="23">
        <f>'[1]2'!Y$1481</f>
        <v>0</v>
      </c>
      <c r="K11" s="25">
        <f>'[1]2'!AA$1481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'[1]2'!C$1482</f>
        <v>0</v>
      </c>
      <c r="D12" s="23">
        <f>'[1]2'!D$1482</f>
        <v>0</v>
      </c>
      <c r="E12" s="23">
        <f>'[1]2'!E$1482</f>
        <v>0</v>
      </c>
      <c r="F12" s="24">
        <f>'[1]2'!F$1482</f>
        <v>0</v>
      </c>
      <c r="G12" s="23">
        <f>'[1]2'!G$1482</f>
        <v>0</v>
      </c>
      <c r="H12" s="25">
        <f>'[1]2'!H$1482</f>
        <v>0</v>
      </c>
      <c r="I12" s="23">
        <f>'[1]2'!P$1482</f>
        <v>0</v>
      </c>
      <c r="J12" s="23">
        <f>'[1]2'!Y$1482</f>
        <v>0</v>
      </c>
      <c r="K12" s="25">
        <f>'[1]2'!AA$1482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'[1]2'!C$1483</f>
        <v>0</v>
      </c>
      <c r="D13" s="23">
        <f>'[1]2'!D$1483</f>
        <v>0</v>
      </c>
      <c r="E13" s="23">
        <f>'[1]2'!E$1483</f>
        <v>0</v>
      </c>
      <c r="F13" s="24">
        <f>'[1]2'!F$1483</f>
        <v>0</v>
      </c>
      <c r="G13" s="23">
        <f>'[1]2'!G$1483</f>
        <v>0</v>
      </c>
      <c r="H13" s="25">
        <f>'[1]2'!H$1483</f>
        <v>0</v>
      </c>
      <c r="I13" s="23">
        <f>'[1]2'!P$1483</f>
        <v>0</v>
      </c>
      <c r="J13" s="23">
        <f>'[1]2'!Y$1483</f>
        <v>0</v>
      </c>
      <c r="K13" s="25">
        <f>'[1]2'!AA$1483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'[1]2'!C$1490</f>
        <v>0</v>
      </c>
      <c r="D14" s="23">
        <f>'[1]2'!D$1490</f>
        <v>0</v>
      </c>
      <c r="E14" s="23">
        <f>'[1]2'!E$1490</f>
        <v>0</v>
      </c>
      <c r="F14" s="24">
        <f>'[1]2'!F$1490</f>
        <v>0</v>
      </c>
      <c r="G14" s="23">
        <f>'[1]2'!G$1490</f>
        <v>0</v>
      </c>
      <c r="H14" s="25">
        <f>'[1]2'!H$1490</f>
        <v>0</v>
      </c>
      <c r="I14" s="23">
        <f>'[1]2'!P$1490</f>
        <v>0</v>
      </c>
      <c r="J14" s="23">
        <f>'[1]2'!Y$1490</f>
        <v>0</v>
      </c>
      <c r="K14" s="25">
        <f>'[1]2'!AA$1490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'[1]2'!C$1491</f>
        <v>0</v>
      </c>
      <c r="D15" s="39">
        <f>'[1]2'!D$1491</f>
        <v>0</v>
      </c>
      <c r="E15" s="39">
        <f>'[1]2'!E$1491</f>
        <v>0</v>
      </c>
      <c r="F15" s="38">
        <f>'[1]2'!F$1491</f>
        <v>0</v>
      </c>
      <c r="G15" s="39">
        <f>'[1]2'!G$1491</f>
        <v>0</v>
      </c>
      <c r="H15" s="40">
        <f>'[1]2'!H$1491</f>
        <v>0</v>
      </c>
      <c r="I15" s="39">
        <f>'[1]2'!P$1491</f>
        <v>0</v>
      </c>
      <c r="J15" s="39">
        <f>'[1]2'!Y$1491</f>
        <v>0</v>
      </c>
      <c r="K15" s="40">
        <f>'[1]2'!AA$1491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'[1]2'!C$1495</f>
        <v>0</v>
      </c>
      <c r="D17" s="34">
        <f>'[1]2'!D$1495</f>
        <v>0</v>
      </c>
      <c r="E17" s="34">
        <f>'[1]2'!E$1495</f>
        <v>0</v>
      </c>
      <c r="F17" s="35">
        <f>'[1]2'!F$1495</f>
        <v>0</v>
      </c>
      <c r="G17" s="34">
        <f>'[1]2'!G$1495</f>
        <v>0</v>
      </c>
      <c r="H17" s="36">
        <f>'[1]2'!H$1495</f>
        <v>0</v>
      </c>
      <c r="I17" s="34">
        <f>'[1]2'!P$1495</f>
        <v>0</v>
      </c>
      <c r="J17" s="34">
        <f>'[1]2'!Y$1495</f>
        <v>0</v>
      </c>
      <c r="K17" s="36">
        <f>'[1]2'!AA$1495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'[1]2'!C$1498</f>
        <v>0</v>
      </c>
      <c r="D18" s="23">
        <f>'[1]2'!D$1498</f>
        <v>0</v>
      </c>
      <c r="E18" s="23">
        <f>'[1]2'!E$1498</f>
        <v>0</v>
      </c>
      <c r="F18" s="24">
        <f>'[1]2'!F$1498</f>
        <v>0</v>
      </c>
      <c r="G18" s="23">
        <f>'[1]2'!G$1498</f>
        <v>0</v>
      </c>
      <c r="H18" s="25">
        <f>'[1]2'!H$1498</f>
        <v>0</v>
      </c>
      <c r="I18" s="23">
        <f>'[1]2'!P$1498</f>
        <v>0</v>
      </c>
      <c r="J18" s="23">
        <f>'[1]2'!Y$1498</f>
        <v>0</v>
      </c>
      <c r="K18" s="25">
        <f>'[1]2'!AA$1498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'[1]2'!C$1501</f>
        <v>0</v>
      </c>
      <c r="D19" s="23">
        <f>'[1]2'!D$1501</f>
        <v>0</v>
      </c>
      <c r="E19" s="23">
        <f>'[1]2'!E$1501</f>
        <v>0</v>
      </c>
      <c r="F19" s="24">
        <f>'[1]2'!F$1501</f>
        <v>0</v>
      </c>
      <c r="G19" s="23">
        <f>'[1]2'!G$1501</f>
        <v>0</v>
      </c>
      <c r="H19" s="25">
        <f>'[1]2'!H$1501</f>
        <v>0</v>
      </c>
      <c r="I19" s="23">
        <f>'[1]2'!P$1501</f>
        <v>0</v>
      </c>
      <c r="J19" s="23">
        <f>'[1]2'!Y$1501</f>
        <v>0</v>
      </c>
      <c r="K19" s="25">
        <f>'[1]2'!AA$1501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'[1]2'!C$1502</f>
        <v>0</v>
      </c>
      <c r="D20" s="23">
        <f>'[1]2'!D$1502</f>
        <v>0</v>
      </c>
      <c r="E20" s="23">
        <f>'[1]2'!E$1502</f>
        <v>0</v>
      </c>
      <c r="F20" s="24">
        <f>'[1]2'!F$1502</f>
        <v>0</v>
      </c>
      <c r="G20" s="23">
        <f>'[1]2'!G$1502</f>
        <v>0</v>
      </c>
      <c r="H20" s="25">
        <f>'[1]2'!H$1502</f>
        <v>0</v>
      </c>
      <c r="I20" s="23">
        <f>'[1]2'!P$1502</f>
        <v>0</v>
      </c>
      <c r="J20" s="23">
        <f>'[1]2'!Y$1502</f>
        <v>0</v>
      </c>
      <c r="K20" s="25">
        <f>'[1]2'!AA$1502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'[1]2'!C$1503</f>
        <v>0</v>
      </c>
      <c r="D21" s="23">
        <f>'[1]2'!D$1503</f>
        <v>0</v>
      </c>
      <c r="E21" s="23">
        <f>'[1]2'!E$1503</f>
        <v>0</v>
      </c>
      <c r="F21" s="24">
        <f>'[1]2'!F$1503</f>
        <v>0</v>
      </c>
      <c r="G21" s="23">
        <f>'[1]2'!G$1503</f>
        <v>0</v>
      </c>
      <c r="H21" s="25">
        <f>'[1]2'!H$1503</f>
        <v>0</v>
      </c>
      <c r="I21" s="23">
        <f>'[1]2'!P$1503</f>
        <v>0</v>
      </c>
      <c r="J21" s="23">
        <f>'[1]2'!Y$1503</f>
        <v>0</v>
      </c>
      <c r="K21" s="25">
        <f>'[1]2'!AA$1503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'[1]2'!C$1504</f>
        <v>0</v>
      </c>
      <c r="D22" s="23">
        <f>'[1]2'!D$1504</f>
        <v>0</v>
      </c>
      <c r="E22" s="23">
        <f>'[1]2'!E$1504</f>
        <v>0</v>
      </c>
      <c r="F22" s="24">
        <f>'[1]2'!F$1504</f>
        <v>0</v>
      </c>
      <c r="G22" s="23">
        <f>'[1]2'!G$1504</f>
        <v>0</v>
      </c>
      <c r="H22" s="25">
        <f>'[1]2'!H$1504</f>
        <v>0</v>
      </c>
      <c r="I22" s="23">
        <f>'[1]2'!P$1504</f>
        <v>0</v>
      </c>
      <c r="J22" s="23">
        <f>'[1]2'!Y$1504</f>
        <v>0</v>
      </c>
      <c r="K22" s="25">
        <f>'[1]2'!AA$1504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'[1]2'!C$1505</f>
        <v>0</v>
      </c>
      <c r="D23" s="39">
        <f>'[1]2'!D$1505</f>
        <v>0</v>
      </c>
      <c r="E23" s="39">
        <f>'[1]2'!E$1505</f>
        <v>0</v>
      </c>
      <c r="F23" s="38">
        <f>'[1]2'!F$1505</f>
        <v>0</v>
      </c>
      <c r="G23" s="39">
        <f>'[1]2'!G$1505</f>
        <v>0</v>
      </c>
      <c r="H23" s="40">
        <f>'[1]2'!H$1505</f>
        <v>0</v>
      </c>
      <c r="I23" s="39">
        <f>'[1]2'!P$1505</f>
        <v>0</v>
      </c>
      <c r="J23" s="39">
        <f>'[1]2'!Y$1505</f>
        <v>0</v>
      </c>
      <c r="K23" s="40">
        <f>'[1]2'!AA$1505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'[1]2'!C$1506</f>
        <v>0</v>
      </c>
      <c r="D24" s="52">
        <f>'[1]2'!D$1506</f>
        <v>0</v>
      </c>
      <c r="E24" s="52">
        <f>'[1]2'!E$1506</f>
        <v>0</v>
      </c>
      <c r="F24" s="53">
        <f>'[1]2'!F$1506</f>
        <v>0</v>
      </c>
      <c r="G24" s="52">
        <f>'[1]2'!G$1506</f>
        <v>0</v>
      </c>
      <c r="H24" s="54">
        <f>'[1]2'!H$1506</f>
        <v>0</v>
      </c>
      <c r="I24" s="52">
        <f>'[1]2'!P$1506</f>
        <v>0</v>
      </c>
      <c r="J24" s="52">
        <f>'[1]2'!Y$1506</f>
        <v>0</v>
      </c>
      <c r="K24" s="52">
        <f>'[1]2'!AA$1506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"&amp;PROPER('[1]2'!$B$6)</f>
        <v>Table B.1: Specification of receipts: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'[1]2'!C161</f>
        <v>0</v>
      </c>
      <c r="F5" s="88">
        <f>'[1]2'!D161</f>
        <v>0</v>
      </c>
      <c r="G5" s="88">
        <f>'[1]2'!E161</f>
        <v>0</v>
      </c>
      <c r="H5" s="89">
        <f>'[1]2'!F161</f>
        <v>0</v>
      </c>
      <c r="I5" s="88">
        <f>'[1]2'!G161</f>
        <v>0</v>
      </c>
      <c r="J5" s="90">
        <f>'[1]2'!H161</f>
        <v>0</v>
      </c>
      <c r="K5" s="88">
        <f>'[1]2'!I161</f>
        <v>0</v>
      </c>
      <c r="L5" s="88">
        <f>'[1]2'!J161</f>
        <v>0</v>
      </c>
      <c r="M5" s="88">
        <f>'[1]2'!K161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'[1]2'!C162</f>
        <v>0</v>
      </c>
      <c r="F6" s="101">
        <f>'[1]2'!D162</f>
        <v>0</v>
      </c>
      <c r="G6" s="101">
        <f>'[1]2'!E162</f>
        <v>0</v>
      </c>
      <c r="H6" s="102">
        <f>'[1]2'!F162</f>
        <v>0</v>
      </c>
      <c r="I6" s="101">
        <f>'[1]2'!G162</f>
        <v>0</v>
      </c>
      <c r="J6" s="103">
        <f>'[1]2'!H162</f>
        <v>0</v>
      </c>
      <c r="K6" s="101">
        <f>'[1]2'!I162</f>
        <v>0</v>
      </c>
      <c r="L6" s="101">
        <f>'[1]2'!J162</f>
        <v>0</v>
      </c>
      <c r="M6" s="101">
        <f>'[1]2'!K162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'[1]2'!C163</f>
        <v>0</v>
      </c>
      <c r="F7" s="101">
        <f>'[1]2'!D163</f>
        <v>0</v>
      </c>
      <c r="G7" s="101">
        <f>'[1]2'!E163</f>
        <v>0</v>
      </c>
      <c r="H7" s="102">
        <f>'[1]2'!F163</f>
        <v>0</v>
      </c>
      <c r="I7" s="101">
        <f>'[1]2'!G163</f>
        <v>0</v>
      </c>
      <c r="J7" s="103">
        <f>'[1]2'!H163</f>
        <v>0</v>
      </c>
      <c r="K7" s="101">
        <f>'[1]2'!I163</f>
        <v>0</v>
      </c>
      <c r="L7" s="101">
        <f>'[1]2'!J163</f>
        <v>0</v>
      </c>
      <c r="M7" s="101">
        <f>'[1]2'!K163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'[1]2'!C164</f>
        <v>0</v>
      </c>
      <c r="F8" s="94">
        <f>'[1]2'!D164</f>
        <v>0</v>
      </c>
      <c r="G8" s="94">
        <f>'[1]2'!E164</f>
        <v>0</v>
      </c>
      <c r="H8" s="95">
        <f>'[1]2'!F164</f>
        <v>0</v>
      </c>
      <c r="I8" s="94">
        <f>'[1]2'!G164</f>
        <v>0</v>
      </c>
      <c r="J8" s="96">
        <f>'[1]2'!H164</f>
        <v>0</v>
      </c>
      <c r="K8" s="94">
        <f>'[1]2'!I164</f>
        <v>0</v>
      </c>
      <c r="L8" s="94">
        <f>'[1]2'!J164</f>
        <v>0</v>
      </c>
      <c r="M8" s="94">
        <f>'[1]2'!K164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31852</v>
      </c>
      <c r="F9" s="74">
        <f t="shared" ref="F9:M9" si="1">F10+F19</f>
        <v>40107</v>
      </c>
      <c r="G9" s="74">
        <f t="shared" si="1"/>
        <v>39673</v>
      </c>
      <c r="H9" s="75">
        <f t="shared" si="1"/>
        <v>51781</v>
      </c>
      <c r="I9" s="74">
        <f t="shared" si="1"/>
        <v>51781</v>
      </c>
      <c r="J9" s="76">
        <f t="shared" si="1"/>
        <v>45833</v>
      </c>
      <c r="K9" s="74">
        <f t="shared" si="1"/>
        <v>56269.374000000003</v>
      </c>
      <c r="L9" s="74">
        <f t="shared" si="1"/>
        <v>59001.726000000002</v>
      </c>
      <c r="M9" s="74">
        <f t="shared" si="1"/>
        <v>61951.812300000005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31734</v>
      </c>
      <c r="F10" s="81">
        <f t="shared" ref="F10:M10" si="2">SUM(F11:F13)</f>
        <v>40107</v>
      </c>
      <c r="G10" s="81">
        <f t="shared" si="2"/>
        <v>39673</v>
      </c>
      <c r="H10" s="82">
        <f t="shared" si="2"/>
        <v>51781</v>
      </c>
      <c r="I10" s="81">
        <f t="shared" si="2"/>
        <v>51781</v>
      </c>
      <c r="J10" s="83">
        <f t="shared" si="2"/>
        <v>45833</v>
      </c>
      <c r="K10" s="81">
        <f t="shared" si="2"/>
        <v>56269.374000000003</v>
      </c>
      <c r="L10" s="81">
        <f t="shared" si="2"/>
        <v>59001.726000000002</v>
      </c>
      <c r="M10" s="81">
        <f t="shared" si="2"/>
        <v>61951.812300000005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'[1]2'!C167</f>
        <v>3746</v>
      </c>
      <c r="F11" s="88">
        <f>'[1]2'!D167</f>
        <v>4417</v>
      </c>
      <c r="G11" s="88">
        <f>'[1]2'!E167</f>
        <v>4335</v>
      </c>
      <c r="H11" s="89">
        <f>'[1]2'!F167</f>
        <v>4100</v>
      </c>
      <c r="I11" s="88">
        <f>'[1]2'!G167</f>
        <v>4100</v>
      </c>
      <c r="J11" s="90">
        <f>'[1]2'!H167</f>
        <v>4100</v>
      </c>
      <c r="K11" s="88">
        <f>'[1]2'!I167</f>
        <v>4100</v>
      </c>
      <c r="L11" s="88">
        <f>'[1]2'!J167</f>
        <v>4100</v>
      </c>
      <c r="M11" s="88">
        <f>'[1]2'!K167</f>
        <v>4305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'[1]2'!C168</f>
        <v>1415</v>
      </c>
      <c r="F12" s="101">
        <f>'[1]2'!D168</f>
        <v>1620</v>
      </c>
      <c r="G12" s="101">
        <f>'[1]2'!E168</f>
        <v>1776</v>
      </c>
      <c r="H12" s="102">
        <f>'[1]2'!F168</f>
        <v>1600</v>
      </c>
      <c r="I12" s="101">
        <f>'[1]2'!G168</f>
        <v>1600</v>
      </c>
      <c r="J12" s="103">
        <f>'[1]2'!H168</f>
        <v>1600</v>
      </c>
      <c r="K12" s="101">
        <f>'[1]2'!I168</f>
        <v>1600</v>
      </c>
      <c r="L12" s="101">
        <f>'[1]2'!J168</f>
        <v>1600</v>
      </c>
      <c r="M12" s="101">
        <f>'[1]2'!K168</f>
        <v>1680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'[1]2'!C169</f>
        <v>26573</v>
      </c>
      <c r="F13" s="101">
        <f>'[1]2'!D169</f>
        <v>34070</v>
      </c>
      <c r="G13" s="101">
        <f>'[1]2'!E169</f>
        <v>33562</v>
      </c>
      <c r="H13" s="102">
        <f>'[1]2'!F169</f>
        <v>46081</v>
      </c>
      <c r="I13" s="101">
        <f>'[1]2'!G169</f>
        <v>46081</v>
      </c>
      <c r="J13" s="103">
        <f>'[1]2'!H169</f>
        <v>40133</v>
      </c>
      <c r="K13" s="101">
        <f>'[1]2'!I169</f>
        <v>50569.374000000003</v>
      </c>
      <c r="L13" s="101">
        <f>'[1]2'!J169</f>
        <v>53301.726000000002</v>
      </c>
      <c r="M13" s="101">
        <f>'[1]2'!K169</f>
        <v>55966.812300000005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'[1]2'!B171</f>
        <v>Patient Fees</v>
      </c>
      <c r="C15" s="150" t="s">
        <v>44</v>
      </c>
      <c r="D15" s="150" t="s">
        <v>44</v>
      </c>
      <c r="E15" s="89">
        <f>'[1]2'!C171</f>
        <v>27988</v>
      </c>
      <c r="F15" s="88">
        <f>'[1]2'!D171</f>
        <v>40107</v>
      </c>
      <c r="G15" s="88">
        <f>'[1]2'!E171</f>
        <v>35327</v>
      </c>
      <c r="H15" s="89">
        <f>'[1]2'!F171</f>
        <v>46081</v>
      </c>
      <c r="I15" s="88">
        <f>'[1]2'!G171</f>
        <v>46081</v>
      </c>
      <c r="J15" s="90">
        <f>'[1]2'!H171</f>
        <v>35902</v>
      </c>
      <c r="K15" s="88">
        <f>'[1]2'!I171</f>
        <v>50569.374000000003</v>
      </c>
      <c r="L15" s="88">
        <f>'[1]2'!J171</f>
        <v>53301.726000000002</v>
      </c>
      <c r="M15" s="90">
        <f>'[1]2'!K171</f>
        <v>55966.812300000005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'[1]2'!B172</f>
        <v>Services rendered (Boarding, day care, course fees, info req)</v>
      </c>
      <c r="C16" s="150" t="s">
        <v>44</v>
      </c>
      <c r="D16" s="150" t="s">
        <v>44</v>
      </c>
      <c r="E16" s="102">
        <f>'[1]2'!C172</f>
        <v>0</v>
      </c>
      <c r="F16" s="101">
        <f>'[1]2'!D172</f>
        <v>0</v>
      </c>
      <c r="G16" s="101">
        <f>'[1]2'!E172</f>
        <v>0</v>
      </c>
      <c r="H16" s="102">
        <f>'[1]2'!F172</f>
        <v>0</v>
      </c>
      <c r="I16" s="101">
        <f>'[1]2'!G172</f>
        <v>0</v>
      </c>
      <c r="J16" s="103">
        <f>'[1]2'!H172</f>
        <v>0</v>
      </c>
      <c r="K16" s="101">
        <f>'[1]2'!I172</f>
        <v>0</v>
      </c>
      <c r="L16" s="101">
        <f>'[1]2'!J172</f>
        <v>0</v>
      </c>
      <c r="M16" s="103">
        <f>'[1]2'!K172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'[1]2'!B173</f>
        <v>List Item</v>
      </c>
      <c r="C17" s="150" t="s">
        <v>44</v>
      </c>
      <c r="D17" s="150" t="s">
        <v>44</v>
      </c>
      <c r="E17" s="102">
        <f>'[1]2'!C173</f>
        <v>0</v>
      </c>
      <c r="F17" s="101">
        <f>'[1]2'!D173</f>
        <v>0</v>
      </c>
      <c r="G17" s="101">
        <f>'[1]2'!E173</f>
        <v>0</v>
      </c>
      <c r="H17" s="102">
        <f>'[1]2'!F173</f>
        <v>0</v>
      </c>
      <c r="I17" s="101">
        <f>'[1]2'!G173</f>
        <v>0</v>
      </c>
      <c r="J17" s="103">
        <f>'[1]2'!H173</f>
        <v>0</v>
      </c>
      <c r="K17" s="101">
        <f>'[1]2'!I173</f>
        <v>0</v>
      </c>
      <c r="L17" s="101">
        <f>'[1]2'!J173</f>
        <v>0</v>
      </c>
      <c r="M17" s="103">
        <f>'[1]2'!K173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'[1]2'!B174</f>
        <v>List Item</v>
      </c>
      <c r="C18" s="150" t="s">
        <v>44</v>
      </c>
      <c r="D18" s="150" t="s">
        <v>44</v>
      </c>
      <c r="E18" s="95">
        <f>'[1]2'!C174</f>
        <v>0</v>
      </c>
      <c r="F18" s="94">
        <f>'[1]2'!D174</f>
        <v>0</v>
      </c>
      <c r="G18" s="94">
        <f>'[1]2'!E174</f>
        <v>0</v>
      </c>
      <c r="H18" s="95">
        <f>'[1]2'!F174</f>
        <v>0</v>
      </c>
      <c r="I18" s="94">
        <f>'[1]2'!G174</f>
        <v>0</v>
      </c>
      <c r="J18" s="96">
        <f>'[1]2'!H174</f>
        <v>0</v>
      </c>
      <c r="K18" s="94">
        <f>'[1]2'!I174</f>
        <v>0</v>
      </c>
      <c r="L18" s="94">
        <f>'[1]2'!J174</f>
        <v>0</v>
      </c>
      <c r="M18" s="96">
        <f>'[1]2'!K174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'[1]2'!C175</f>
        <v>118</v>
      </c>
      <c r="F19" s="81">
        <f>'[1]2'!D175</f>
        <v>0</v>
      </c>
      <c r="G19" s="81">
        <f>'[1]2'!E175</f>
        <v>0</v>
      </c>
      <c r="H19" s="82">
        <f>'[1]2'!F175</f>
        <v>0</v>
      </c>
      <c r="I19" s="81">
        <f>'[1]2'!G175</f>
        <v>0</v>
      </c>
      <c r="J19" s="83">
        <f>'[1]2'!H175</f>
        <v>0</v>
      </c>
      <c r="K19" s="81">
        <f>'[1]2'!I175</f>
        <v>0</v>
      </c>
      <c r="L19" s="81">
        <f>'[1]2'!J175</f>
        <v>0</v>
      </c>
      <c r="M19" s="81">
        <f>'[1]2'!K175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'[1]2'!C177</f>
        <v>0</v>
      </c>
      <c r="F22" s="88">
        <f>'[1]2'!D177</f>
        <v>0</v>
      </c>
      <c r="G22" s="88">
        <f>'[1]2'!E177</f>
        <v>0</v>
      </c>
      <c r="H22" s="89">
        <f>'[1]2'!F177</f>
        <v>0</v>
      </c>
      <c r="I22" s="88">
        <f>'[1]2'!G177</f>
        <v>0</v>
      </c>
      <c r="J22" s="90">
        <f>'[1]2'!H177</f>
        <v>0</v>
      </c>
      <c r="K22" s="88">
        <f>'[1]2'!I177</f>
        <v>0</v>
      </c>
      <c r="L22" s="88">
        <f>'[1]2'!J177</f>
        <v>0</v>
      </c>
      <c r="M22" s="88">
        <f>'[1]2'!K177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'[1]2'!C178</f>
        <v>0</v>
      </c>
      <c r="F23" s="101">
        <f>'[1]2'!D178</f>
        <v>0</v>
      </c>
      <c r="G23" s="101">
        <f>'[1]2'!E178</f>
        <v>0</v>
      </c>
      <c r="H23" s="102">
        <f>'[1]2'!F178</f>
        <v>0</v>
      </c>
      <c r="I23" s="101">
        <f>'[1]2'!G178</f>
        <v>0</v>
      </c>
      <c r="J23" s="103">
        <f>'[1]2'!H178</f>
        <v>0</v>
      </c>
      <c r="K23" s="101">
        <f>'[1]2'!I178</f>
        <v>0</v>
      </c>
      <c r="L23" s="101">
        <f>'[1]2'!J178</f>
        <v>0</v>
      </c>
      <c r="M23" s="101">
        <f>'[1]2'!K178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'[1]2'!C179</f>
        <v>0</v>
      </c>
      <c r="F24" s="101">
        <f>'[1]2'!D179</f>
        <v>0</v>
      </c>
      <c r="G24" s="101">
        <f>'[1]2'!E179</f>
        <v>0</v>
      </c>
      <c r="H24" s="102">
        <f>'[1]2'!F179</f>
        <v>0</v>
      </c>
      <c r="I24" s="101">
        <f>'[1]2'!G179</f>
        <v>0</v>
      </c>
      <c r="J24" s="103">
        <f>'[1]2'!H179</f>
        <v>0</v>
      </c>
      <c r="K24" s="101">
        <f>'[1]2'!I179</f>
        <v>0</v>
      </c>
      <c r="L24" s="101">
        <f>'[1]2'!J179</f>
        <v>0</v>
      </c>
      <c r="M24" s="101">
        <f>'[1]2'!K179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'[1]2'!C180</f>
        <v>0</v>
      </c>
      <c r="F25" s="101">
        <f>'[1]2'!D180</f>
        <v>0</v>
      </c>
      <c r="G25" s="101">
        <f>'[1]2'!E180</f>
        <v>0</v>
      </c>
      <c r="H25" s="102">
        <f>'[1]2'!F180</f>
        <v>0</v>
      </c>
      <c r="I25" s="101">
        <f>'[1]2'!G180</f>
        <v>0</v>
      </c>
      <c r="J25" s="103">
        <f>'[1]2'!H180</f>
        <v>0</v>
      </c>
      <c r="K25" s="101">
        <f>'[1]2'!I180</f>
        <v>0</v>
      </c>
      <c r="L25" s="101">
        <f>'[1]2'!J180</f>
        <v>0</v>
      </c>
      <c r="M25" s="101">
        <f>'[1]2'!K180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'[1]2'!C181</f>
        <v>0</v>
      </c>
      <c r="F26" s="101">
        <f>'[1]2'!D181</f>
        <v>0</v>
      </c>
      <c r="G26" s="101">
        <f>'[1]2'!E181</f>
        <v>0</v>
      </c>
      <c r="H26" s="102">
        <f>'[1]2'!F181</f>
        <v>0</v>
      </c>
      <c r="I26" s="101">
        <f>'[1]2'!G181</f>
        <v>0</v>
      </c>
      <c r="J26" s="103">
        <f>'[1]2'!H181</f>
        <v>0</v>
      </c>
      <c r="K26" s="101">
        <f>'[1]2'!I181</f>
        <v>0</v>
      </c>
      <c r="L26" s="101">
        <f>'[1]2'!J181</f>
        <v>0</v>
      </c>
      <c r="M26" s="101">
        <f>'[1]2'!K181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'[1]2'!C182</f>
        <v>0</v>
      </c>
      <c r="F27" s="94">
        <f>'[1]2'!D182</f>
        <v>0</v>
      </c>
      <c r="G27" s="94">
        <f>'[1]2'!E182</f>
        <v>0</v>
      </c>
      <c r="H27" s="95">
        <f>'[1]2'!F182</f>
        <v>0</v>
      </c>
      <c r="I27" s="94">
        <f>'[1]2'!G182</f>
        <v>0</v>
      </c>
      <c r="J27" s="96">
        <f>'[1]2'!H182</f>
        <v>0</v>
      </c>
      <c r="K27" s="94">
        <f>'[1]2'!I182</f>
        <v>0</v>
      </c>
      <c r="L27" s="94">
        <f>'[1]2'!J182</f>
        <v>0</v>
      </c>
      <c r="M27" s="94">
        <f>'[1]2'!K182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'[1]2'!C183</f>
        <v>0</v>
      </c>
      <c r="F29" s="74">
        <f>'[1]2'!D183</f>
        <v>0</v>
      </c>
      <c r="G29" s="74">
        <f>'[1]2'!E183</f>
        <v>0</v>
      </c>
      <c r="H29" s="75">
        <f>'[1]2'!F183</f>
        <v>0</v>
      </c>
      <c r="I29" s="74">
        <f>'[1]2'!G183</f>
        <v>0</v>
      </c>
      <c r="J29" s="76">
        <f>'[1]2'!H183</f>
        <v>0</v>
      </c>
      <c r="K29" s="74">
        <f>'[1]2'!I183</f>
        <v>0</v>
      </c>
      <c r="L29" s="74">
        <f>'[1]2'!J183</f>
        <v>0</v>
      </c>
      <c r="M29" s="74">
        <f>'[1]2'!K183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'[1]2'!C185</f>
        <v>0</v>
      </c>
      <c r="F32" s="88">
        <f>'[1]2'!D185</f>
        <v>0</v>
      </c>
      <c r="G32" s="88">
        <f>'[1]2'!E185</f>
        <v>0</v>
      </c>
      <c r="H32" s="89">
        <f>'[1]2'!F185</f>
        <v>0</v>
      </c>
      <c r="I32" s="88">
        <f>'[1]2'!G185</f>
        <v>0</v>
      </c>
      <c r="J32" s="90">
        <f>'[1]2'!H185</f>
        <v>0</v>
      </c>
      <c r="K32" s="88">
        <f>'[1]2'!I185</f>
        <v>0</v>
      </c>
      <c r="L32" s="88">
        <f>'[1]2'!J185</f>
        <v>0</v>
      </c>
      <c r="M32" s="88">
        <f>'[1]2'!K185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'[1]2'!C186</f>
        <v>0</v>
      </c>
      <c r="F33" s="101">
        <f>'[1]2'!D186</f>
        <v>0</v>
      </c>
      <c r="G33" s="101">
        <f>'[1]2'!E186</f>
        <v>0</v>
      </c>
      <c r="H33" s="102">
        <f>'[1]2'!F186</f>
        <v>0</v>
      </c>
      <c r="I33" s="101">
        <f>'[1]2'!G186</f>
        <v>0</v>
      </c>
      <c r="J33" s="103">
        <f>'[1]2'!H186</f>
        <v>0</v>
      </c>
      <c r="K33" s="101">
        <f>'[1]2'!I186</f>
        <v>0</v>
      </c>
      <c r="L33" s="101">
        <f>'[1]2'!J186</f>
        <v>0</v>
      </c>
      <c r="M33" s="101">
        <f>'[1]2'!K186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'[1]2'!C187</f>
        <v>0</v>
      </c>
      <c r="F34" s="94">
        <f>'[1]2'!D187</f>
        <v>0</v>
      </c>
      <c r="G34" s="94">
        <f>'[1]2'!E187</f>
        <v>0</v>
      </c>
      <c r="H34" s="95">
        <f>'[1]2'!F187</f>
        <v>0</v>
      </c>
      <c r="I34" s="94">
        <f>'[1]2'!G187</f>
        <v>0</v>
      </c>
      <c r="J34" s="96">
        <f>'[1]2'!H187</f>
        <v>0</v>
      </c>
      <c r="K34" s="94">
        <f>'[1]2'!I187</f>
        <v>0</v>
      </c>
      <c r="L34" s="94">
        <f>'[1]2'!J187</f>
        <v>0</v>
      </c>
      <c r="M34" s="94">
        <f>'[1]2'!K187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1989</v>
      </c>
      <c r="G36" s="74">
        <f t="shared" si="5"/>
        <v>1775</v>
      </c>
      <c r="H36" s="75">
        <f t="shared" si="5"/>
        <v>0</v>
      </c>
      <c r="I36" s="74">
        <f t="shared" si="5"/>
        <v>2000</v>
      </c>
      <c r="J36" s="76">
        <f t="shared" si="5"/>
        <v>0</v>
      </c>
      <c r="K36" s="74">
        <f t="shared" si="5"/>
        <v>2110</v>
      </c>
      <c r="L36" s="74">
        <f t="shared" si="5"/>
        <v>2226</v>
      </c>
      <c r="M36" s="74">
        <f t="shared" si="5"/>
        <v>2337.3000000000002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'[1]2'!C189</f>
        <v>0</v>
      </c>
      <c r="F37" s="88">
        <f>'[1]2'!D189</f>
        <v>0</v>
      </c>
      <c r="G37" s="88">
        <f>'[1]2'!E189</f>
        <v>0</v>
      </c>
      <c r="H37" s="89">
        <f>'[1]2'!F189</f>
        <v>0</v>
      </c>
      <c r="I37" s="88">
        <f>'[1]2'!G189</f>
        <v>0</v>
      </c>
      <c r="J37" s="90">
        <f>'[1]2'!H189</f>
        <v>0</v>
      </c>
      <c r="K37" s="88">
        <f>'[1]2'!I189</f>
        <v>0</v>
      </c>
      <c r="L37" s="88">
        <f>'[1]2'!J189</f>
        <v>0</v>
      </c>
      <c r="M37" s="88">
        <f>'[1]2'!K189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'[1]2'!C190</f>
        <v>0</v>
      </c>
      <c r="F38" s="94">
        <f>'[1]2'!D190</f>
        <v>1989</v>
      </c>
      <c r="G38" s="94">
        <f>'[1]2'!E190</f>
        <v>1775</v>
      </c>
      <c r="H38" s="95">
        <f>'[1]2'!F190</f>
        <v>0</v>
      </c>
      <c r="I38" s="94">
        <f>'[1]2'!G190</f>
        <v>2000</v>
      </c>
      <c r="J38" s="96">
        <f>'[1]2'!H190</f>
        <v>0</v>
      </c>
      <c r="K38" s="94">
        <f>'[1]2'!I190</f>
        <v>2110</v>
      </c>
      <c r="L38" s="94">
        <f>'[1]2'!J190</f>
        <v>2226</v>
      </c>
      <c r="M38" s="94">
        <f>'[1]2'!K190</f>
        <v>2337.3000000000002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'[1]2'!C191</f>
        <v>2035</v>
      </c>
      <c r="F39" s="74">
        <f>'[1]2'!D191</f>
        <v>227</v>
      </c>
      <c r="G39" s="74">
        <f>'[1]2'!E191</f>
        <v>1715</v>
      </c>
      <c r="H39" s="75">
        <f>'[1]2'!F191</f>
        <v>0</v>
      </c>
      <c r="I39" s="74">
        <f>'[1]2'!G191</f>
        <v>0</v>
      </c>
      <c r="J39" s="76">
        <f>'[1]2'!H191</f>
        <v>282</v>
      </c>
      <c r="K39" s="74">
        <f>'[1]2'!I191</f>
        <v>0</v>
      </c>
      <c r="L39" s="74">
        <f>'[1]2'!J191</f>
        <v>0</v>
      </c>
      <c r="M39" s="74">
        <f>'[1]2'!K191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33887</v>
      </c>
      <c r="F40" s="28">
        <f t="shared" ref="F40:M40" si="6">F4+F9+F21+F29+F31+F36+F39</f>
        <v>42323</v>
      </c>
      <c r="G40" s="28">
        <f t="shared" si="6"/>
        <v>43163</v>
      </c>
      <c r="H40" s="29">
        <f t="shared" si="6"/>
        <v>51781</v>
      </c>
      <c r="I40" s="28">
        <f t="shared" si="6"/>
        <v>53781</v>
      </c>
      <c r="J40" s="30">
        <f t="shared" si="6"/>
        <v>46115</v>
      </c>
      <c r="K40" s="28">
        <f t="shared" si="6"/>
        <v>58379.374000000003</v>
      </c>
      <c r="L40" s="28">
        <f t="shared" si="6"/>
        <v>61227.726000000002</v>
      </c>
      <c r="M40" s="28">
        <f t="shared" si="6"/>
        <v>64289.112300000008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"&amp;PROPER('[1]2'!$B$6)</f>
        <v>Table B.2: Payments and estimates by economic classification: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2418728</v>
      </c>
      <c r="F4" s="74">
        <f t="shared" ref="F4:M4" si="0">F5+F8+F47</f>
        <v>2555385.5</v>
      </c>
      <c r="G4" s="74">
        <f t="shared" si="0"/>
        <v>2814100</v>
      </c>
      <c r="H4" s="75">
        <f t="shared" si="0"/>
        <v>3125237</v>
      </c>
      <c r="I4" s="74">
        <f t="shared" si="0"/>
        <v>3076275</v>
      </c>
      <c r="J4" s="76">
        <f t="shared" si="0"/>
        <v>3203245</v>
      </c>
      <c r="K4" s="74">
        <f t="shared" si="0"/>
        <v>3333386</v>
      </c>
      <c r="L4" s="74">
        <f t="shared" si="0"/>
        <v>3545958</v>
      </c>
      <c r="M4" s="74">
        <f t="shared" si="0"/>
        <v>3760155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1426420</v>
      </c>
      <c r="F5" s="81">
        <f t="shared" ref="F5:M5" si="1">SUM(F6:F7)</f>
        <v>1577734</v>
      </c>
      <c r="G5" s="81">
        <f t="shared" si="1"/>
        <v>1786195</v>
      </c>
      <c r="H5" s="82">
        <f t="shared" si="1"/>
        <v>1952595</v>
      </c>
      <c r="I5" s="81">
        <f t="shared" si="1"/>
        <v>1956167</v>
      </c>
      <c r="J5" s="83">
        <f t="shared" si="1"/>
        <v>1950258</v>
      </c>
      <c r="K5" s="81">
        <f t="shared" si="1"/>
        <v>2111611</v>
      </c>
      <c r="L5" s="81">
        <f t="shared" si="1"/>
        <v>2206179</v>
      </c>
      <c r="M5" s="81">
        <f t="shared" si="1"/>
        <v>2340428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'[1]2'!$C$32</f>
        <v>1252103</v>
      </c>
      <c r="F6" s="88">
        <f>'[1]2'!$D$32</f>
        <v>1381604</v>
      </c>
      <c r="G6" s="88">
        <f>'[1]2'!$E$32</f>
        <v>1565296</v>
      </c>
      <c r="H6" s="89">
        <f>'[1]2'!$F$32</f>
        <v>1735961</v>
      </c>
      <c r="I6" s="88">
        <f>'[1]2'!$G$32</f>
        <v>1739533</v>
      </c>
      <c r="J6" s="90">
        <f>'[1]2'!$H$32</f>
        <v>1949933</v>
      </c>
      <c r="K6" s="88">
        <f>'[1]2'!$P$32</f>
        <v>1880331</v>
      </c>
      <c r="L6" s="88">
        <f>'[1]2'!$Y$32</f>
        <v>1965991</v>
      </c>
      <c r="M6" s="88">
        <f>'[1]2'!$AA$32</f>
        <v>2086519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'[1]2'!$C$33</f>
        <v>174317</v>
      </c>
      <c r="F7" s="94">
        <f>'[1]2'!$D$33</f>
        <v>196130</v>
      </c>
      <c r="G7" s="94">
        <f>'[1]2'!$E$33</f>
        <v>220899</v>
      </c>
      <c r="H7" s="95">
        <f>'[1]2'!$F$33</f>
        <v>216634</v>
      </c>
      <c r="I7" s="94">
        <f>'[1]2'!$G$33</f>
        <v>216634</v>
      </c>
      <c r="J7" s="96">
        <f>'[1]2'!$H$33</f>
        <v>325</v>
      </c>
      <c r="K7" s="94">
        <f>'[1]2'!$P$33</f>
        <v>231280</v>
      </c>
      <c r="L7" s="94">
        <f>'[1]2'!$Y$33</f>
        <v>240188</v>
      </c>
      <c r="M7" s="94">
        <f>'[1]2'!$AA$33</f>
        <v>253909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992290</v>
      </c>
      <c r="F8" s="81">
        <f t="shared" si="2"/>
        <v>977271.5</v>
      </c>
      <c r="G8" s="81">
        <f t="shared" si="2"/>
        <v>1026321</v>
      </c>
      <c r="H8" s="82">
        <f t="shared" si="2"/>
        <v>1172642</v>
      </c>
      <c r="I8" s="81">
        <f t="shared" si="2"/>
        <v>1120108</v>
      </c>
      <c r="J8" s="83">
        <f t="shared" si="2"/>
        <v>1250943</v>
      </c>
      <c r="K8" s="81">
        <f t="shared" si="2"/>
        <v>1221775</v>
      </c>
      <c r="L8" s="81">
        <f t="shared" si="2"/>
        <v>1339779</v>
      </c>
      <c r="M8" s="81">
        <f t="shared" si="2"/>
        <v>1419727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'[1]2'!$C$35</f>
        <v>4182</v>
      </c>
      <c r="F9" s="88">
        <f>'[1]2'!$D$35</f>
        <v>5593.5</v>
      </c>
      <c r="G9" s="88">
        <f>'[1]2'!$E$35</f>
        <v>2922</v>
      </c>
      <c r="H9" s="89">
        <f>'[1]2'!$F$35</f>
        <v>16796</v>
      </c>
      <c r="I9" s="88">
        <f>'[1]2'!$G$35</f>
        <v>16796</v>
      </c>
      <c r="J9" s="90">
        <f>'[1]2'!$H$35</f>
        <v>13257</v>
      </c>
      <c r="K9" s="88">
        <f>'[1]2'!$P$35</f>
        <v>17865</v>
      </c>
      <c r="L9" s="88">
        <f>'[1]2'!$Y$35</f>
        <v>18829</v>
      </c>
      <c r="M9" s="88">
        <f>'[1]2'!$AA$35</f>
        <v>19771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'[1]2'!$C$36</f>
        <v>4032</v>
      </c>
      <c r="F10" s="101">
        <f>'[1]2'!$D$36</f>
        <v>4288</v>
      </c>
      <c r="G10" s="101">
        <f>'[1]2'!$E$36</f>
        <v>6326</v>
      </c>
      <c r="H10" s="102">
        <f>'[1]2'!$F$36</f>
        <v>6772</v>
      </c>
      <c r="I10" s="101">
        <f>'[1]2'!$G$36</f>
        <v>6772</v>
      </c>
      <c r="J10" s="103">
        <f>'[1]2'!$H$36</f>
        <v>11600</v>
      </c>
      <c r="K10" s="101">
        <f>'[1]2'!$P$36</f>
        <v>8323</v>
      </c>
      <c r="L10" s="101">
        <f>'[1]2'!$Y$36</f>
        <v>8775</v>
      </c>
      <c r="M10" s="101">
        <f>'[1]2'!$AA$36</f>
        <v>9216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'[1]2'!$C$37</f>
        <v>9262</v>
      </c>
      <c r="F11" s="101">
        <f>'[1]2'!$D$37</f>
        <v>13688</v>
      </c>
      <c r="G11" s="101">
        <f>'[1]2'!$E$37</f>
        <v>24910</v>
      </c>
      <c r="H11" s="102">
        <f>'[1]2'!$F$37</f>
        <v>20244</v>
      </c>
      <c r="I11" s="101">
        <f>'[1]2'!$G$37</f>
        <v>20244</v>
      </c>
      <c r="J11" s="103">
        <f>'[1]2'!$H$37</f>
        <v>23455</v>
      </c>
      <c r="K11" s="101">
        <f>'[1]2'!$P$37</f>
        <v>26071</v>
      </c>
      <c r="L11" s="101">
        <f>'[1]2'!$Y$37</f>
        <v>34803</v>
      </c>
      <c r="M11" s="101">
        <f>'[1]2'!$AA$37</f>
        <v>37348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'[1]2'!$C$38</f>
        <v>8604</v>
      </c>
      <c r="F12" s="101">
        <f>'[1]2'!$D$38</f>
        <v>9091</v>
      </c>
      <c r="G12" s="101">
        <f>'[1]2'!$E$38</f>
        <v>10548</v>
      </c>
      <c r="H12" s="102">
        <f>'[1]2'!$F$38</f>
        <v>12000</v>
      </c>
      <c r="I12" s="101">
        <f>'[1]2'!$G$38</f>
        <v>12000</v>
      </c>
      <c r="J12" s="103">
        <f>'[1]2'!$H$38</f>
        <v>13218</v>
      </c>
      <c r="K12" s="101">
        <f>'[1]2'!$P$38</f>
        <v>13098</v>
      </c>
      <c r="L12" s="101">
        <f>'[1]2'!$Y$38</f>
        <v>13331</v>
      </c>
      <c r="M12" s="101">
        <f>'[1]2'!$AA$38</f>
        <v>13998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'[1]2'!$C$39</f>
        <v>2898</v>
      </c>
      <c r="F13" s="101">
        <f>'[1]2'!$D$39</f>
        <v>413</v>
      </c>
      <c r="G13" s="101">
        <f>'[1]2'!$E$39</f>
        <v>848</v>
      </c>
      <c r="H13" s="102">
        <f>'[1]2'!$F$39</f>
        <v>653</v>
      </c>
      <c r="I13" s="101">
        <f>'[1]2'!$G$39</f>
        <v>653</v>
      </c>
      <c r="J13" s="103">
        <f>'[1]2'!$H$39</f>
        <v>2161</v>
      </c>
      <c r="K13" s="101">
        <f>'[1]2'!$P$39</f>
        <v>716</v>
      </c>
      <c r="L13" s="101">
        <f>'[1]2'!$Y$39</f>
        <v>752</v>
      </c>
      <c r="M13" s="101">
        <f>'[1]2'!$AA$39</f>
        <v>788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'[1]2'!$C$40</f>
        <v>9827</v>
      </c>
      <c r="F14" s="101">
        <f>'[1]2'!$D$40</f>
        <v>3643</v>
      </c>
      <c r="G14" s="101">
        <f>'[1]2'!$E$40</f>
        <v>5667</v>
      </c>
      <c r="H14" s="102">
        <f>'[1]2'!$F$40</f>
        <v>5445</v>
      </c>
      <c r="I14" s="101">
        <f>'[1]2'!$G$40</f>
        <v>5445</v>
      </c>
      <c r="J14" s="103">
        <f>'[1]2'!$H$40</f>
        <v>9424</v>
      </c>
      <c r="K14" s="101">
        <f>'[1]2'!$P$40</f>
        <v>6115</v>
      </c>
      <c r="L14" s="101">
        <f>'[1]2'!$Y$40</f>
        <v>6486</v>
      </c>
      <c r="M14" s="101">
        <f>'[1]2'!$AA$40</f>
        <v>7212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'[1]2'!$C$41</f>
        <v>18733</v>
      </c>
      <c r="F15" s="101">
        <f>'[1]2'!$D$41</f>
        <v>18593</v>
      </c>
      <c r="G15" s="101">
        <f>'[1]2'!$E$41</f>
        <v>18185</v>
      </c>
      <c r="H15" s="102">
        <f>'[1]2'!$F$41</f>
        <v>11686</v>
      </c>
      <c r="I15" s="101">
        <f>'[1]2'!$G$41</f>
        <v>11686</v>
      </c>
      <c r="J15" s="103">
        <f>'[1]2'!$H$41</f>
        <v>10704</v>
      </c>
      <c r="K15" s="101">
        <f>'[1]2'!$P$41</f>
        <v>13755</v>
      </c>
      <c r="L15" s="101">
        <f>'[1]2'!$Y$41</f>
        <v>14532</v>
      </c>
      <c r="M15" s="101">
        <f>'[1]2'!$AA$41</f>
        <v>15760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'[1]2'!$C$42</f>
        <v>20674</v>
      </c>
      <c r="F16" s="101">
        <f>'[1]2'!$D$42</f>
        <v>25918</v>
      </c>
      <c r="G16" s="101">
        <f>'[1]2'!$E$42</f>
        <v>20812</v>
      </c>
      <c r="H16" s="102">
        <f>'[1]2'!$F$42</f>
        <v>15707</v>
      </c>
      <c r="I16" s="101">
        <f>'[1]2'!$G$42</f>
        <v>15707</v>
      </c>
      <c r="J16" s="103">
        <f>'[1]2'!$H$42</f>
        <v>12472</v>
      </c>
      <c r="K16" s="101">
        <f>'[1]2'!$P$42</f>
        <v>20956</v>
      </c>
      <c r="L16" s="101">
        <f>'[1]2'!$Y$42</f>
        <v>20467</v>
      </c>
      <c r="M16" s="101">
        <f>'[1]2'!$AA$42</f>
        <v>21493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'[1]2'!$C$43</f>
        <v>15071</v>
      </c>
      <c r="F17" s="101">
        <f>'[1]2'!$D$43</f>
        <v>27723</v>
      </c>
      <c r="G17" s="101">
        <f>'[1]2'!$E$43</f>
        <v>4588</v>
      </c>
      <c r="H17" s="102">
        <f>'[1]2'!$F$43</f>
        <v>6985</v>
      </c>
      <c r="I17" s="101">
        <f>'[1]2'!$G$43</f>
        <v>5421</v>
      </c>
      <c r="J17" s="103">
        <f>'[1]2'!$H$43</f>
        <v>17599</v>
      </c>
      <c r="K17" s="101">
        <f>'[1]2'!$P$43</f>
        <v>13042</v>
      </c>
      <c r="L17" s="101">
        <f>'[1]2'!$Y$43</f>
        <v>9750</v>
      </c>
      <c r="M17" s="101">
        <f>'[1]2'!$AA$43</f>
        <v>11045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'[1]2'!$C$44</f>
        <v>16347</v>
      </c>
      <c r="F18" s="101">
        <f>'[1]2'!$D$44</f>
        <v>0</v>
      </c>
      <c r="G18" s="101">
        <f>'[1]2'!$E$44</f>
        <v>0</v>
      </c>
      <c r="H18" s="102">
        <f>'[1]2'!$F$44</f>
        <v>10452</v>
      </c>
      <c r="I18" s="101">
        <f>'[1]2'!$G$44</f>
        <v>6096</v>
      </c>
      <c r="J18" s="103">
        <f>'[1]2'!$H$44</f>
        <v>2</v>
      </c>
      <c r="K18" s="101">
        <f>'[1]2'!$P$44</f>
        <v>7987</v>
      </c>
      <c r="L18" s="101">
        <f>'[1]2'!$Y$44</f>
        <v>8426</v>
      </c>
      <c r="M18" s="101">
        <f>'[1]2'!$AA$44</f>
        <v>8848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'[1]2'!$C$45</f>
        <v>102029</v>
      </c>
      <c r="F19" s="101">
        <f>'[1]2'!$D$45</f>
        <v>91221</v>
      </c>
      <c r="G19" s="101">
        <f>'[1]2'!$E$45</f>
        <v>98116</v>
      </c>
      <c r="H19" s="102">
        <f>'[1]2'!$F$45</f>
        <v>149671</v>
      </c>
      <c r="I19" s="101">
        <f>'[1]2'!$G$45</f>
        <v>142039</v>
      </c>
      <c r="J19" s="103">
        <f>'[1]2'!$H$45</f>
        <v>115797</v>
      </c>
      <c r="K19" s="101">
        <f>'[1]2'!$P$45</f>
        <v>146103</v>
      </c>
      <c r="L19" s="101">
        <f>'[1]2'!$Y$45</f>
        <v>153338</v>
      </c>
      <c r="M19" s="101">
        <f>'[1]2'!$AA$45</f>
        <v>162123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'[1]2'!$C$46</f>
        <v>0</v>
      </c>
      <c r="F20" s="101">
        <f>'[1]2'!$D$46</f>
        <v>0</v>
      </c>
      <c r="G20" s="101">
        <f>'[1]2'!$E$46</f>
        <v>0</v>
      </c>
      <c r="H20" s="102">
        <f>'[1]2'!$F$46</f>
        <v>0</v>
      </c>
      <c r="I20" s="101">
        <f>'[1]2'!$G$46</f>
        <v>0</v>
      </c>
      <c r="J20" s="103">
        <f>'[1]2'!$H$46</f>
        <v>0</v>
      </c>
      <c r="K20" s="101">
        <f>'[1]2'!$P$46</f>
        <v>0</v>
      </c>
      <c r="L20" s="101">
        <f>'[1]2'!$Y$46</f>
        <v>0</v>
      </c>
      <c r="M20" s="101">
        <f>'[1]2'!$AA$46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'[1]2'!$C$47</f>
        <v>2997</v>
      </c>
      <c r="F21" s="101">
        <f>'[1]2'!$D$47</f>
        <v>3809</v>
      </c>
      <c r="G21" s="101">
        <f>'[1]2'!$E$47</f>
        <v>4718</v>
      </c>
      <c r="H21" s="102">
        <f>'[1]2'!$F$47</f>
        <v>7877</v>
      </c>
      <c r="I21" s="101">
        <f>'[1]2'!$G$47</f>
        <v>7877</v>
      </c>
      <c r="J21" s="103">
        <f>'[1]2'!$H$47</f>
        <v>6533</v>
      </c>
      <c r="K21" s="101">
        <f>'[1]2'!$P$47</f>
        <v>8302</v>
      </c>
      <c r="L21" s="101">
        <f>'[1]2'!$Y$47</f>
        <v>8750</v>
      </c>
      <c r="M21" s="101">
        <f>'[1]2'!$AA$47</f>
        <v>9187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'[1]2'!$C$48</f>
        <v>64277</v>
      </c>
      <c r="F22" s="101">
        <f>'[1]2'!$D$48</f>
        <v>59504</v>
      </c>
      <c r="G22" s="101">
        <f>'[1]2'!$E$48</f>
        <v>64351</v>
      </c>
      <c r="H22" s="102">
        <f>'[1]2'!$F$48</f>
        <v>84756</v>
      </c>
      <c r="I22" s="101">
        <f>'[1]2'!$G$48</f>
        <v>82756</v>
      </c>
      <c r="J22" s="103">
        <f>'[1]2'!$H$48</f>
        <v>102425</v>
      </c>
      <c r="K22" s="101">
        <f>'[1]2'!$P$48</f>
        <v>80014</v>
      </c>
      <c r="L22" s="101">
        <f>'[1]2'!$Y$48</f>
        <v>84972</v>
      </c>
      <c r="M22" s="101">
        <f>'[1]2'!$AA$48</f>
        <v>89971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'[1]2'!$C$49</f>
        <v>55705</v>
      </c>
      <c r="F23" s="101">
        <f>'[1]2'!$D$49</f>
        <v>72103</v>
      </c>
      <c r="G23" s="101">
        <f>'[1]2'!$E$49</f>
        <v>73667</v>
      </c>
      <c r="H23" s="102">
        <f>'[1]2'!$F$49</f>
        <v>90928</v>
      </c>
      <c r="I23" s="101">
        <f>'[1]2'!$G$49</f>
        <v>90928</v>
      </c>
      <c r="J23" s="103">
        <f>'[1]2'!$H$49</f>
        <v>90712</v>
      </c>
      <c r="K23" s="101">
        <f>'[1]2'!$P$49</f>
        <v>92507</v>
      </c>
      <c r="L23" s="101">
        <f>'[1]2'!$Y$49</f>
        <v>97981</v>
      </c>
      <c r="M23" s="101">
        <f>'[1]2'!$AA$49</f>
        <v>105792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'[1]2'!$C$50</f>
        <v>144</v>
      </c>
      <c r="F24" s="101">
        <f>'[1]2'!$D$50</f>
        <v>347</v>
      </c>
      <c r="G24" s="101">
        <f>'[1]2'!$E$50</f>
        <v>297</v>
      </c>
      <c r="H24" s="102">
        <f>'[1]2'!$F$50</f>
        <v>200</v>
      </c>
      <c r="I24" s="101">
        <f>'[1]2'!$G$50</f>
        <v>200</v>
      </c>
      <c r="J24" s="103">
        <f>'[1]2'!$H$50</f>
        <v>57</v>
      </c>
      <c r="K24" s="101">
        <f>'[1]2'!$P$50</f>
        <v>210.8</v>
      </c>
      <c r="L24" s="101">
        <f>'[1]2'!$Y$50</f>
        <v>222</v>
      </c>
      <c r="M24" s="101">
        <f>'[1]2'!$AA$50</f>
        <v>233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'[1]2'!$C$51</f>
        <v>0</v>
      </c>
      <c r="F25" s="101">
        <f>'[1]2'!$D$51</f>
        <v>41673</v>
      </c>
      <c r="G25" s="101">
        <f>'[1]2'!$E$51</f>
        <v>56937</v>
      </c>
      <c r="H25" s="102">
        <f>'[1]2'!$F$51</f>
        <v>39412</v>
      </c>
      <c r="I25" s="101">
        <f>'[1]2'!$G$51</f>
        <v>39412</v>
      </c>
      <c r="J25" s="103">
        <f>'[1]2'!$H$51</f>
        <v>62073</v>
      </c>
      <c r="K25" s="101">
        <f>'[1]2'!$P$51</f>
        <v>42949.2</v>
      </c>
      <c r="L25" s="101">
        <f>'[1]2'!$Y$51</f>
        <v>46224</v>
      </c>
      <c r="M25" s="101">
        <f>'[1]2'!$AA$51</f>
        <v>48534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'[1]2'!$C$52</f>
        <v>0</v>
      </c>
      <c r="F26" s="101">
        <f>'[1]2'!$D$52</f>
        <v>0</v>
      </c>
      <c r="G26" s="101">
        <f>'[1]2'!$E$52</f>
        <v>0</v>
      </c>
      <c r="H26" s="102">
        <f>'[1]2'!$F$52</f>
        <v>0</v>
      </c>
      <c r="I26" s="101">
        <f>'[1]2'!$G$52</f>
        <v>0</v>
      </c>
      <c r="J26" s="103">
        <f>'[1]2'!$H$52</f>
        <v>0</v>
      </c>
      <c r="K26" s="101">
        <f>'[1]2'!$P$52</f>
        <v>0</v>
      </c>
      <c r="L26" s="101">
        <f>'[1]2'!$Y$52</f>
        <v>0</v>
      </c>
      <c r="M26" s="101">
        <f>'[1]2'!$AA$52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'[1]2'!$C$53</f>
        <v>0</v>
      </c>
      <c r="F27" s="101">
        <f>'[1]2'!$D$53</f>
        <v>0</v>
      </c>
      <c r="G27" s="101">
        <f>'[1]2'!$E$53</f>
        <v>1314</v>
      </c>
      <c r="H27" s="102">
        <f>'[1]2'!$F$53</f>
        <v>5414</v>
      </c>
      <c r="I27" s="101">
        <f>'[1]2'!$G$53</f>
        <v>5414</v>
      </c>
      <c r="J27" s="103">
        <f>'[1]2'!$H$53</f>
        <v>2717</v>
      </c>
      <c r="K27" s="101">
        <f>'[1]2'!$P$53</f>
        <v>5706</v>
      </c>
      <c r="L27" s="101">
        <f>'[1]2'!$Y$53</f>
        <v>6012</v>
      </c>
      <c r="M27" s="101">
        <f>'[1]2'!$AA$53</f>
        <v>6312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'[1]2'!$C$54</f>
        <v>0</v>
      </c>
      <c r="F28" s="101">
        <f>'[1]2'!$D$54</f>
        <v>0</v>
      </c>
      <c r="G28" s="101">
        <f>'[1]2'!$E$54</f>
        <v>67</v>
      </c>
      <c r="H28" s="102">
        <f>'[1]2'!$F$54</f>
        <v>54</v>
      </c>
      <c r="I28" s="101">
        <f>'[1]2'!$G$54</f>
        <v>54</v>
      </c>
      <c r="J28" s="103">
        <f>'[1]2'!$H$54</f>
        <v>21</v>
      </c>
      <c r="K28" s="101">
        <f>'[1]2'!$P$54</f>
        <v>56</v>
      </c>
      <c r="L28" s="101">
        <f>'[1]2'!$Y$54</f>
        <v>59</v>
      </c>
      <c r="M28" s="101">
        <f>'[1]2'!$AA$54</f>
        <v>62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'[1]2'!$C$55</f>
        <v>44806</v>
      </c>
      <c r="F29" s="101">
        <f>'[1]2'!$D$55</f>
        <v>19956</v>
      </c>
      <c r="G29" s="101">
        <f>'[1]2'!$E$55</f>
        <v>18668</v>
      </c>
      <c r="H29" s="102">
        <f>'[1]2'!$F$55</f>
        <v>20779</v>
      </c>
      <c r="I29" s="101">
        <f>'[1]2'!$G$55</f>
        <v>20779</v>
      </c>
      <c r="J29" s="103">
        <f>'[1]2'!$H$55</f>
        <v>17595</v>
      </c>
      <c r="K29" s="101">
        <f>'[1]2'!$P$55</f>
        <v>26837</v>
      </c>
      <c r="L29" s="101">
        <f>'[1]2'!$Y$55</f>
        <v>34064</v>
      </c>
      <c r="M29" s="101">
        <f>'[1]2'!$AA$55</f>
        <v>36768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'[1]2'!$C$56</f>
        <v>54299</v>
      </c>
      <c r="F30" s="101">
        <f>'[1]2'!$D$56</f>
        <v>31730</v>
      </c>
      <c r="G30" s="101">
        <f>'[1]2'!$E$56</f>
        <v>15500</v>
      </c>
      <c r="H30" s="102">
        <f>'[1]2'!$F$56</f>
        <v>37903</v>
      </c>
      <c r="I30" s="101">
        <f>'[1]2'!$G$56</f>
        <v>37903</v>
      </c>
      <c r="J30" s="103">
        <f>'[1]2'!$H$56</f>
        <v>19116</v>
      </c>
      <c r="K30" s="101">
        <f>'[1]2'!$P$56</f>
        <v>37237</v>
      </c>
      <c r="L30" s="101">
        <f>'[1]2'!$Y$56</f>
        <v>46631</v>
      </c>
      <c r="M30" s="101">
        <f>'[1]2'!$AA$56</f>
        <v>48961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'[1]2'!$C$57</f>
        <v>549</v>
      </c>
      <c r="F31" s="101">
        <f>'[1]2'!$D$57</f>
        <v>0</v>
      </c>
      <c r="G31" s="101">
        <f>'[1]2'!$E$57</f>
        <v>0</v>
      </c>
      <c r="H31" s="102">
        <f>'[1]2'!$F$57</f>
        <v>200</v>
      </c>
      <c r="I31" s="101">
        <f>'[1]2'!$G$57</f>
        <v>200</v>
      </c>
      <c r="J31" s="103">
        <f>'[1]2'!$H$57</f>
        <v>48</v>
      </c>
      <c r="K31" s="101">
        <f>'[1]2'!$P$57</f>
        <v>211</v>
      </c>
      <c r="L31" s="101">
        <f>'[1]2'!$Y$57</f>
        <v>222</v>
      </c>
      <c r="M31" s="101">
        <f>'[1]2'!$AA$57</f>
        <v>233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'[1]2'!$C$58</f>
        <v>38692</v>
      </c>
      <c r="F32" s="101">
        <f>'[1]2'!$D$58</f>
        <v>5071</v>
      </c>
      <c r="G32" s="101">
        <f>'[1]2'!$E$58</f>
        <v>3413</v>
      </c>
      <c r="H32" s="102">
        <f>'[1]2'!$F$58</f>
        <v>3271</v>
      </c>
      <c r="I32" s="101">
        <f>'[1]2'!$G$58</f>
        <v>3271</v>
      </c>
      <c r="J32" s="103">
        <f>'[1]2'!$H$58</f>
        <v>6686</v>
      </c>
      <c r="K32" s="101">
        <f>'[1]2'!$P$58</f>
        <v>4426</v>
      </c>
      <c r="L32" s="101">
        <f>'[1]2'!$Y$58</f>
        <v>4665</v>
      </c>
      <c r="M32" s="101">
        <f>'[1]2'!$AA$58</f>
        <v>4901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'[1]2'!$C$59</f>
        <v>19002</v>
      </c>
      <c r="F33" s="101">
        <f>'[1]2'!$D$59</f>
        <v>82237</v>
      </c>
      <c r="G33" s="101">
        <f>'[1]2'!$E$59</f>
        <v>110901</v>
      </c>
      <c r="H33" s="102">
        <f>'[1]2'!$F$59</f>
        <v>142118</v>
      </c>
      <c r="I33" s="101">
        <f>'[1]2'!$G$59</f>
        <v>140224</v>
      </c>
      <c r="J33" s="103">
        <f>'[1]2'!$H$59</f>
        <v>150663</v>
      </c>
      <c r="K33" s="101">
        <f>'[1]2'!$P$59</f>
        <v>132242</v>
      </c>
      <c r="L33" s="101">
        <f>'[1]2'!$Y$59</f>
        <v>154288</v>
      </c>
      <c r="M33" s="101">
        <f>'[1]2'!$AA$59</f>
        <v>162382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'[1]2'!$C$60</f>
        <v>196421</v>
      </c>
      <c r="F34" s="101">
        <f>'[1]2'!$D$60</f>
        <v>191629</v>
      </c>
      <c r="G34" s="101">
        <f>'[1]2'!$E$60</f>
        <v>221531</v>
      </c>
      <c r="H34" s="102">
        <f>'[1]2'!$F$60</f>
        <v>207328</v>
      </c>
      <c r="I34" s="101">
        <f>'[1]2'!$G$60</f>
        <v>184240</v>
      </c>
      <c r="J34" s="103">
        <f>'[1]2'!$H$60</f>
        <v>208615</v>
      </c>
      <c r="K34" s="101">
        <f>'[1]2'!$P$60</f>
        <v>217179</v>
      </c>
      <c r="L34" s="101">
        <f>'[1]2'!$Y$60</f>
        <v>256318</v>
      </c>
      <c r="M34" s="101">
        <f>'[1]2'!$AA$60</f>
        <v>273133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'[1]2'!$C$61</f>
        <v>56416</v>
      </c>
      <c r="F35" s="101">
        <f>'[1]2'!$D$61</f>
        <v>0</v>
      </c>
      <c r="G35" s="101">
        <f>'[1]2'!$E$61</f>
        <v>0</v>
      </c>
      <c r="H35" s="102">
        <f>'[1]2'!$F$61</f>
        <v>0</v>
      </c>
      <c r="I35" s="101">
        <f>'[1]2'!$G$61</f>
        <v>0</v>
      </c>
      <c r="J35" s="103">
        <f>'[1]2'!$H$61</f>
        <v>0</v>
      </c>
      <c r="K35" s="101">
        <f>'[1]2'!$P$61</f>
        <v>0</v>
      </c>
      <c r="L35" s="101">
        <f>'[1]2'!$Y$61</f>
        <v>0</v>
      </c>
      <c r="M35" s="101">
        <f>'[1]2'!$AA$61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'[1]2'!$C$62</f>
        <v>0</v>
      </c>
      <c r="F36" s="101">
        <f>'[1]2'!$D$62</f>
        <v>0</v>
      </c>
      <c r="G36" s="101">
        <f>'[1]2'!$E$62</f>
        <v>0</v>
      </c>
      <c r="H36" s="102">
        <f>'[1]2'!$F$62</f>
        <v>0</v>
      </c>
      <c r="I36" s="101">
        <f>'[1]2'!$G$62</f>
        <v>0</v>
      </c>
      <c r="J36" s="103">
        <f>'[1]2'!$H$62</f>
        <v>0</v>
      </c>
      <c r="K36" s="101">
        <f>'[1]2'!$P$62</f>
        <v>0</v>
      </c>
      <c r="L36" s="101">
        <f>'[1]2'!$Y$62</f>
        <v>0</v>
      </c>
      <c r="M36" s="101">
        <f>'[1]2'!$AA$62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'[1]2'!$C$63</f>
        <v>24419</v>
      </c>
      <c r="F37" s="101">
        <f>'[1]2'!$D$63</f>
        <v>25362</v>
      </c>
      <c r="G37" s="101">
        <f>'[1]2'!$E$63</f>
        <v>28349</v>
      </c>
      <c r="H37" s="102">
        <f>'[1]2'!$F$63</f>
        <v>27779</v>
      </c>
      <c r="I37" s="101">
        <f>'[1]2'!$G$63</f>
        <v>27779</v>
      </c>
      <c r="J37" s="103">
        <f>'[1]2'!$H$63</f>
        <v>44017</v>
      </c>
      <c r="K37" s="101">
        <f>'[1]2'!$P$63</f>
        <v>28752</v>
      </c>
      <c r="L37" s="101">
        <f>'[1]2'!$Y$63</f>
        <v>30302</v>
      </c>
      <c r="M37" s="101">
        <f>'[1]2'!$AA$63</f>
        <v>32117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'[1]2'!$C$64</f>
        <v>8953</v>
      </c>
      <c r="F38" s="101">
        <f>'[1]2'!$D$64</f>
        <v>9208</v>
      </c>
      <c r="G38" s="101">
        <f>'[1]2'!$E$64</f>
        <v>12361</v>
      </c>
      <c r="H38" s="102">
        <f>'[1]2'!$F$64</f>
        <v>16839</v>
      </c>
      <c r="I38" s="101">
        <f>'[1]2'!$G$64</f>
        <v>16839</v>
      </c>
      <c r="J38" s="103">
        <f>'[1]2'!$H$64</f>
        <v>19986</v>
      </c>
      <c r="K38" s="101">
        <f>'[1]2'!$P$64</f>
        <v>18958</v>
      </c>
      <c r="L38" s="101">
        <f>'[1]2'!$Y$64</f>
        <v>20062</v>
      </c>
      <c r="M38" s="101">
        <f>'[1]2'!$AA$64</f>
        <v>21469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'[1]2'!$C$65</f>
        <v>57254</v>
      </c>
      <c r="F39" s="101">
        <f>'[1]2'!$D$65</f>
        <v>57334</v>
      </c>
      <c r="G39" s="101">
        <f>'[1]2'!$E$65</f>
        <v>51466</v>
      </c>
      <c r="H39" s="102">
        <f>'[1]2'!$F$65</f>
        <v>39996</v>
      </c>
      <c r="I39" s="101">
        <f>'[1]2'!$G$65</f>
        <v>39996</v>
      </c>
      <c r="J39" s="103">
        <f>'[1]2'!$H$65</f>
        <v>59528</v>
      </c>
      <c r="K39" s="101">
        <f>'[1]2'!$P$65</f>
        <v>57046</v>
      </c>
      <c r="L39" s="101">
        <f>'[1]2'!$Y$65</f>
        <v>60266</v>
      </c>
      <c r="M39" s="101">
        <f>'[1]2'!$AA$65</f>
        <v>63481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'[1]2'!$C$66</f>
        <v>92157</v>
      </c>
      <c r="F40" s="101">
        <f>'[1]2'!$D$66</f>
        <v>97983</v>
      </c>
      <c r="G40" s="101">
        <f>'[1]2'!$E$66</f>
        <v>102180</v>
      </c>
      <c r="H40" s="102">
        <f>'[1]2'!$F$66</f>
        <v>107425</v>
      </c>
      <c r="I40" s="101">
        <f>'[1]2'!$G$66</f>
        <v>107425</v>
      </c>
      <c r="J40" s="103">
        <f>'[1]2'!$H$66</f>
        <v>133316</v>
      </c>
      <c r="K40" s="101">
        <f>'[1]2'!$P$66</f>
        <v>107158</v>
      </c>
      <c r="L40" s="101">
        <f>'[1]2'!$Y$66</f>
        <v>107299</v>
      </c>
      <c r="M40" s="101">
        <f>'[1]2'!$AA$66</f>
        <v>112665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'[1]2'!$C$67</f>
        <v>214</v>
      </c>
      <c r="F41" s="101">
        <f>'[1]2'!$D$67</f>
        <v>1121</v>
      </c>
      <c r="G41" s="101">
        <f>'[1]2'!$E$67</f>
        <v>3040</v>
      </c>
      <c r="H41" s="102">
        <f>'[1]2'!$F$67</f>
        <v>5</v>
      </c>
      <c r="I41" s="101">
        <f>'[1]2'!$G$67</f>
        <v>5</v>
      </c>
      <c r="J41" s="103">
        <f>'[1]2'!$H$67</f>
        <v>2234</v>
      </c>
      <c r="K41" s="101">
        <f>'[1]2'!$P$67</f>
        <v>1082</v>
      </c>
      <c r="L41" s="101">
        <f>'[1]2'!$Y$67</f>
        <v>1144</v>
      </c>
      <c r="M41" s="101">
        <f>'[1]2'!$AA$67</f>
        <v>1201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'[1]2'!$C$68</f>
        <v>20542</v>
      </c>
      <c r="F42" s="101">
        <f>'[1]2'!$D$68</f>
        <v>46981</v>
      </c>
      <c r="G42" s="101">
        <f>'[1]2'!$E$68</f>
        <v>46257</v>
      </c>
      <c r="H42" s="102">
        <f>'[1]2'!$F$68</f>
        <v>43207</v>
      </c>
      <c r="I42" s="101">
        <f>'[1]2'!$G$68</f>
        <v>43207</v>
      </c>
      <c r="J42" s="103">
        <f>'[1]2'!$H$68</f>
        <v>64025</v>
      </c>
      <c r="K42" s="101">
        <f>'[1]2'!$P$68</f>
        <v>49336</v>
      </c>
      <c r="L42" s="101">
        <f>'[1]2'!$Y$68</f>
        <v>52475</v>
      </c>
      <c r="M42" s="101">
        <f>'[1]2'!$AA$68</f>
        <v>58158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'[1]2'!$C$69</f>
        <v>32099</v>
      </c>
      <c r="F43" s="101">
        <f>'[1]2'!$D$69</f>
        <v>24440</v>
      </c>
      <c r="G43" s="101">
        <f>'[1]2'!$E$69</f>
        <v>10715</v>
      </c>
      <c r="H43" s="102">
        <f>'[1]2'!$F$69</f>
        <v>32640</v>
      </c>
      <c r="I43" s="101">
        <f>'[1]2'!$G$69</f>
        <v>20640</v>
      </c>
      <c r="J43" s="103">
        <f>'[1]2'!$H$69</f>
        <v>16803</v>
      </c>
      <c r="K43" s="101">
        <f>'[1]2'!$P$69</f>
        <v>25308</v>
      </c>
      <c r="L43" s="101">
        <f>'[1]2'!$Y$69</f>
        <v>24057</v>
      </c>
      <c r="M43" s="101">
        <f>'[1]2'!$AA$69</f>
        <v>21559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'[1]2'!$C$70</f>
        <v>8729</v>
      </c>
      <c r="F44" s="101">
        <f>'[1]2'!$D$70</f>
        <v>3551</v>
      </c>
      <c r="G44" s="101">
        <f>'[1]2'!$E$70</f>
        <v>5011</v>
      </c>
      <c r="H44" s="102">
        <f>'[1]2'!$F$70</f>
        <v>3413</v>
      </c>
      <c r="I44" s="101">
        <f>'[1]2'!$G$70</f>
        <v>3413</v>
      </c>
      <c r="J44" s="103">
        <f>'[1]2'!$H$70</f>
        <v>5531</v>
      </c>
      <c r="K44" s="101">
        <f>'[1]2'!$P$70</f>
        <v>3219</v>
      </c>
      <c r="L44" s="101">
        <f>'[1]2'!$Y$70</f>
        <v>4171</v>
      </c>
      <c r="M44" s="101">
        <f>'[1]2'!$AA$70</f>
        <v>4381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'[1]2'!$C$71</f>
        <v>2833</v>
      </c>
      <c r="F45" s="101">
        <f>'[1]2'!$D$71</f>
        <v>3061</v>
      </c>
      <c r="G45" s="101">
        <f>'[1]2'!$E$71</f>
        <v>2656</v>
      </c>
      <c r="H45" s="102">
        <f>'[1]2'!$F$71</f>
        <v>4622</v>
      </c>
      <c r="I45" s="101">
        <f>'[1]2'!$G$71</f>
        <v>4622</v>
      </c>
      <c r="J45" s="103">
        <f>'[1]2'!$H$71</f>
        <v>8553</v>
      </c>
      <c r="K45" s="101">
        <f>'[1]2'!$P$71</f>
        <v>9008</v>
      </c>
      <c r="L45" s="101">
        <f>'[1]2'!$Y$71</f>
        <v>10106</v>
      </c>
      <c r="M45" s="101">
        <f>'[1]2'!$AA$71</f>
        <v>10625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'[1]2'!$C$72</f>
        <v>123</v>
      </c>
      <c r="F46" s="94">
        <f>'[1]2'!$D$72</f>
        <v>0</v>
      </c>
      <c r="G46" s="94">
        <f>'[1]2'!$E$72</f>
        <v>0</v>
      </c>
      <c r="H46" s="95">
        <f>'[1]2'!$F$72</f>
        <v>65</v>
      </c>
      <c r="I46" s="94">
        <f>'[1]2'!$G$72</f>
        <v>65</v>
      </c>
      <c r="J46" s="96">
        <f>'[1]2'!$H$72</f>
        <v>0</v>
      </c>
      <c r="K46" s="94">
        <f>'[1]2'!$P$72</f>
        <v>0</v>
      </c>
      <c r="L46" s="94">
        <f>'[1]2'!$Y$72</f>
        <v>0</v>
      </c>
      <c r="M46" s="94">
        <f>'[1]2'!$AA$72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18</v>
      </c>
      <c r="F47" s="81">
        <f t="shared" si="3"/>
        <v>380</v>
      </c>
      <c r="G47" s="81">
        <f t="shared" si="3"/>
        <v>1584</v>
      </c>
      <c r="H47" s="82">
        <f t="shared" si="3"/>
        <v>0</v>
      </c>
      <c r="I47" s="81">
        <f t="shared" si="3"/>
        <v>0</v>
      </c>
      <c r="J47" s="83">
        <f t="shared" si="3"/>
        <v>2044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'[1]2'!$C$74</f>
        <v>18</v>
      </c>
      <c r="F48" s="88">
        <f>'[1]2'!$D$74</f>
        <v>380</v>
      </c>
      <c r="G48" s="88">
        <f>'[1]2'!$E$74</f>
        <v>1584</v>
      </c>
      <c r="H48" s="89">
        <f>'[1]2'!$F$74</f>
        <v>0</v>
      </c>
      <c r="I48" s="88">
        <f>'[1]2'!$G$74</f>
        <v>0</v>
      </c>
      <c r="J48" s="90">
        <f>'[1]2'!$H$74</f>
        <v>2044</v>
      </c>
      <c r="K48" s="88">
        <f>'[1]2'!$P$74</f>
        <v>0</v>
      </c>
      <c r="L48" s="88">
        <f>'[1]2'!$Y$74</f>
        <v>0</v>
      </c>
      <c r="M48" s="88">
        <f>'[1]2'!$AA$74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'[1]2'!$C$75</f>
        <v>0</v>
      </c>
      <c r="F49" s="94">
        <f>'[1]2'!$D$75</f>
        <v>0</v>
      </c>
      <c r="G49" s="94">
        <f>'[1]2'!$E$75</f>
        <v>0</v>
      </c>
      <c r="H49" s="95">
        <f>'[1]2'!$F$75</f>
        <v>0</v>
      </c>
      <c r="I49" s="94">
        <f>'[1]2'!$G$75</f>
        <v>0</v>
      </c>
      <c r="J49" s="96">
        <f>'[1]2'!$H$75</f>
        <v>0</v>
      </c>
      <c r="K49" s="94">
        <f>'[1]2'!$P$75</f>
        <v>0</v>
      </c>
      <c r="L49" s="94">
        <f>'[1]2'!$Y$75</f>
        <v>0</v>
      </c>
      <c r="M49" s="94">
        <f>'[1]2'!$AA$75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66265</v>
      </c>
      <c r="F51" s="74">
        <f t="shared" si="4"/>
        <v>57974</v>
      </c>
      <c r="G51" s="74">
        <f t="shared" si="4"/>
        <v>84440</v>
      </c>
      <c r="H51" s="75">
        <f t="shared" si="4"/>
        <v>79103</v>
      </c>
      <c r="I51" s="74">
        <f t="shared" si="4"/>
        <v>105065</v>
      </c>
      <c r="J51" s="76">
        <f t="shared" si="4"/>
        <v>128071</v>
      </c>
      <c r="K51" s="74">
        <f t="shared" si="4"/>
        <v>110637</v>
      </c>
      <c r="L51" s="74">
        <f t="shared" si="4"/>
        <v>116642</v>
      </c>
      <c r="M51" s="74">
        <f t="shared" si="4"/>
        <v>122475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3638</v>
      </c>
      <c r="F52" s="88">
        <f t="shared" si="5"/>
        <v>4879</v>
      </c>
      <c r="G52" s="88">
        <f t="shared" si="5"/>
        <v>5296</v>
      </c>
      <c r="H52" s="89">
        <f t="shared" si="5"/>
        <v>8182</v>
      </c>
      <c r="I52" s="88">
        <f t="shared" si="5"/>
        <v>8782</v>
      </c>
      <c r="J52" s="90">
        <f t="shared" si="5"/>
        <v>5250</v>
      </c>
      <c r="K52" s="88">
        <f t="shared" si="5"/>
        <v>9247</v>
      </c>
      <c r="L52" s="88">
        <f t="shared" si="5"/>
        <v>9739</v>
      </c>
      <c r="M52" s="88">
        <f t="shared" si="5"/>
        <v>10226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7686</v>
      </c>
      <c r="I53" s="94">
        <f t="shared" si="6"/>
        <v>7686</v>
      </c>
      <c r="J53" s="96">
        <f t="shared" si="6"/>
        <v>0</v>
      </c>
      <c r="K53" s="94">
        <f t="shared" si="6"/>
        <v>8063</v>
      </c>
      <c r="L53" s="94">
        <f t="shared" si="6"/>
        <v>8490</v>
      </c>
      <c r="M53" s="94">
        <f t="shared" si="6"/>
        <v>8915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'[1]2'!$C$79</f>
        <v>0</v>
      </c>
      <c r="F54" s="88">
        <f>'[1]2'!$D$79</f>
        <v>0</v>
      </c>
      <c r="G54" s="88">
        <f>'[1]2'!$E$79</f>
        <v>0</v>
      </c>
      <c r="H54" s="89">
        <f>'[1]2'!$F$79</f>
        <v>0</v>
      </c>
      <c r="I54" s="88">
        <f>'[1]2'!$G$79</f>
        <v>0</v>
      </c>
      <c r="J54" s="90">
        <f>'[1]2'!$H$79</f>
        <v>0</v>
      </c>
      <c r="K54" s="88">
        <f>'[1]2'!$P$79</f>
        <v>0</v>
      </c>
      <c r="L54" s="88">
        <f>'[1]2'!$Y$79</f>
        <v>0</v>
      </c>
      <c r="M54" s="88">
        <f>'[1]2'!$AA$79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'[1]2'!$C$80</f>
        <v>0</v>
      </c>
      <c r="F55" s="94">
        <f>'[1]2'!$D$80</f>
        <v>0</v>
      </c>
      <c r="G55" s="94">
        <f>'[1]2'!$E$80</f>
        <v>0</v>
      </c>
      <c r="H55" s="95">
        <f>'[1]2'!$F$80</f>
        <v>7686</v>
      </c>
      <c r="I55" s="94">
        <f>'[1]2'!$G$80</f>
        <v>7686</v>
      </c>
      <c r="J55" s="96">
        <f>'[1]2'!$H$80</f>
        <v>0</v>
      </c>
      <c r="K55" s="94">
        <f>'[1]2'!$P$80</f>
        <v>8063</v>
      </c>
      <c r="L55" s="94">
        <f>'[1]2'!$Y$80</f>
        <v>8490</v>
      </c>
      <c r="M55" s="94">
        <f>'[1]2'!$AA$80</f>
        <v>8915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3638</v>
      </c>
      <c r="F56" s="81">
        <f t="shared" si="7"/>
        <v>4879</v>
      </c>
      <c r="G56" s="81">
        <f t="shared" si="7"/>
        <v>5296</v>
      </c>
      <c r="H56" s="82">
        <f t="shared" si="7"/>
        <v>496</v>
      </c>
      <c r="I56" s="81">
        <f t="shared" si="7"/>
        <v>1096</v>
      </c>
      <c r="J56" s="83">
        <f t="shared" si="7"/>
        <v>5250</v>
      </c>
      <c r="K56" s="81">
        <f t="shared" si="7"/>
        <v>1184</v>
      </c>
      <c r="L56" s="81">
        <f t="shared" si="7"/>
        <v>1249</v>
      </c>
      <c r="M56" s="81">
        <f t="shared" si="7"/>
        <v>1311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'[1]2'!$C$82</f>
        <v>128</v>
      </c>
      <c r="F57" s="88">
        <f>'[1]2'!$D$82</f>
        <v>124</v>
      </c>
      <c r="G57" s="88">
        <f>'[1]2'!$E$82</f>
        <v>1071</v>
      </c>
      <c r="H57" s="89">
        <f>'[1]2'!$F$82</f>
        <v>94</v>
      </c>
      <c r="I57" s="88">
        <f>'[1]2'!$G$82</f>
        <v>94</v>
      </c>
      <c r="J57" s="90">
        <f>'[1]2'!$H$82</f>
        <v>129</v>
      </c>
      <c r="K57" s="88">
        <f>'[1]2'!$P$82</f>
        <v>99</v>
      </c>
      <c r="L57" s="88">
        <f>'[1]2'!$Y$82</f>
        <v>104</v>
      </c>
      <c r="M57" s="88">
        <f>'[1]2'!$AA$82</f>
        <v>109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'[1]2'!$C$83</f>
        <v>3510</v>
      </c>
      <c r="F58" s="94">
        <f>'[1]2'!$D$83</f>
        <v>4755</v>
      </c>
      <c r="G58" s="94">
        <f>'[1]2'!$E$83</f>
        <v>4225</v>
      </c>
      <c r="H58" s="95">
        <f>'[1]2'!$F$83</f>
        <v>402</v>
      </c>
      <c r="I58" s="94">
        <f>'[1]2'!$G$83</f>
        <v>1002</v>
      </c>
      <c r="J58" s="96">
        <f>'[1]2'!$H$83</f>
        <v>5121</v>
      </c>
      <c r="K58" s="94">
        <f>'[1]2'!$P$83</f>
        <v>1085</v>
      </c>
      <c r="L58" s="94">
        <f>'[1]2'!$Y$83</f>
        <v>1145</v>
      </c>
      <c r="M58" s="94">
        <f>'[1]2'!$AA$83</f>
        <v>1202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4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'[1]2'!$C$85</f>
        <v>0</v>
      </c>
      <c r="F60" s="88">
        <f>'[1]2'!$D$85</f>
        <v>0</v>
      </c>
      <c r="G60" s="88">
        <f>'[1]2'!$E$85</f>
        <v>0</v>
      </c>
      <c r="H60" s="89">
        <f>'[1]2'!$F$85</f>
        <v>0</v>
      </c>
      <c r="I60" s="88">
        <f>'[1]2'!$G$85</f>
        <v>0</v>
      </c>
      <c r="J60" s="90">
        <f>'[1]2'!$H$85</f>
        <v>0</v>
      </c>
      <c r="K60" s="88">
        <f>'[1]2'!$P$85</f>
        <v>0</v>
      </c>
      <c r="L60" s="88">
        <f>'[1]2'!$Y$85</f>
        <v>0</v>
      </c>
      <c r="M60" s="88">
        <f>'[1]2'!$AA$85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'[1]2'!$C$86</f>
        <v>0</v>
      </c>
      <c r="F61" s="94">
        <f>'[1]2'!$D$86</f>
        <v>0</v>
      </c>
      <c r="G61" s="94">
        <f>'[1]2'!$E$86</f>
        <v>0</v>
      </c>
      <c r="H61" s="95">
        <f>'[1]2'!$F$86</f>
        <v>0</v>
      </c>
      <c r="I61" s="94">
        <f>'[1]2'!$G$86</f>
        <v>0</v>
      </c>
      <c r="J61" s="96">
        <f>'[1]2'!$H$86</f>
        <v>4</v>
      </c>
      <c r="K61" s="94">
        <f>'[1]2'!$P$86</f>
        <v>0</v>
      </c>
      <c r="L61" s="94">
        <f>'[1]2'!$Y$86</f>
        <v>0</v>
      </c>
      <c r="M61" s="94">
        <f>'[1]2'!$AA$86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'[1]2'!$C$87</f>
        <v>0</v>
      </c>
      <c r="F62" s="101">
        <f>'[1]2'!$D$87</f>
        <v>0</v>
      </c>
      <c r="G62" s="101">
        <f>'[1]2'!$E$87</f>
        <v>0</v>
      </c>
      <c r="H62" s="102">
        <f>'[1]2'!$F$87</f>
        <v>0</v>
      </c>
      <c r="I62" s="101">
        <f>'[1]2'!$G$87</f>
        <v>0</v>
      </c>
      <c r="J62" s="103">
        <f>'[1]2'!$H$87</f>
        <v>0</v>
      </c>
      <c r="K62" s="101">
        <f>'[1]2'!$P$87</f>
        <v>0</v>
      </c>
      <c r="L62" s="101">
        <f>'[1]2'!$Y$87</f>
        <v>0</v>
      </c>
      <c r="M62" s="101">
        <f>'[1]2'!$AA$87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'[1]2'!$C$88</f>
        <v>0</v>
      </c>
      <c r="F63" s="101">
        <f>'[1]2'!$D$88</f>
        <v>0</v>
      </c>
      <c r="G63" s="101">
        <f>'[1]2'!$E$88</f>
        <v>0</v>
      </c>
      <c r="H63" s="102">
        <f>'[1]2'!$F$88</f>
        <v>0</v>
      </c>
      <c r="I63" s="101">
        <f>'[1]2'!$G$88</f>
        <v>0</v>
      </c>
      <c r="J63" s="103">
        <f>'[1]2'!$H$88</f>
        <v>0</v>
      </c>
      <c r="K63" s="101">
        <f>'[1]2'!$P$88</f>
        <v>0</v>
      </c>
      <c r="L63" s="101">
        <f>'[1]2'!$Y$88</f>
        <v>0</v>
      </c>
      <c r="M63" s="101">
        <f>'[1]2'!$AA$88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'[1]2'!$C$91</f>
        <v>0</v>
      </c>
      <c r="F66" s="88">
        <f>'[1]2'!$D$91</f>
        <v>0</v>
      </c>
      <c r="G66" s="88">
        <f>'[1]2'!$E$91</f>
        <v>0</v>
      </c>
      <c r="H66" s="89">
        <f>'[1]2'!$F$91</f>
        <v>0</v>
      </c>
      <c r="I66" s="88">
        <f>'[1]2'!$G$91</f>
        <v>0</v>
      </c>
      <c r="J66" s="90">
        <f>'[1]2'!$H$91</f>
        <v>0</v>
      </c>
      <c r="K66" s="88">
        <f>'[1]2'!$P$91</f>
        <v>0</v>
      </c>
      <c r="L66" s="88">
        <f>'[1]2'!$Y$91</f>
        <v>0</v>
      </c>
      <c r="M66" s="90">
        <f>'[1]2'!$AA$91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'[1]2'!$C$92</f>
        <v>0</v>
      </c>
      <c r="F67" s="94">
        <f>'[1]2'!$D$92</f>
        <v>0</v>
      </c>
      <c r="G67" s="94">
        <f>'[1]2'!$E$92</f>
        <v>0</v>
      </c>
      <c r="H67" s="95">
        <f>'[1]2'!$F$92</f>
        <v>0</v>
      </c>
      <c r="I67" s="94">
        <f>'[1]2'!$G$92</f>
        <v>0</v>
      </c>
      <c r="J67" s="96">
        <f>'[1]2'!$H$92</f>
        <v>0</v>
      </c>
      <c r="K67" s="94">
        <f>'[1]2'!$P$92</f>
        <v>0</v>
      </c>
      <c r="L67" s="94">
        <f>'[1]2'!$Y$92</f>
        <v>0</v>
      </c>
      <c r="M67" s="96">
        <f>'[1]2'!$AA$92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'[1]2'!$C$94</f>
        <v>0</v>
      </c>
      <c r="F69" s="88">
        <f>'[1]2'!$D$94</f>
        <v>0</v>
      </c>
      <c r="G69" s="88">
        <f>'[1]2'!$E$94</f>
        <v>0</v>
      </c>
      <c r="H69" s="89">
        <f>'[1]2'!$F$94</f>
        <v>0</v>
      </c>
      <c r="I69" s="88">
        <f>'[1]2'!$G$94</f>
        <v>0</v>
      </c>
      <c r="J69" s="90">
        <f>'[1]2'!$H$94</f>
        <v>0</v>
      </c>
      <c r="K69" s="88">
        <f>'[1]2'!$P$94</f>
        <v>0</v>
      </c>
      <c r="L69" s="88">
        <f>'[1]2'!$Y$94</f>
        <v>0</v>
      </c>
      <c r="M69" s="90">
        <f>'[1]2'!$AA$94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'[1]2'!$C$95</f>
        <v>0</v>
      </c>
      <c r="F70" s="94">
        <f>'[1]2'!$D$95</f>
        <v>0</v>
      </c>
      <c r="G70" s="94">
        <f>'[1]2'!$E$95</f>
        <v>0</v>
      </c>
      <c r="H70" s="95">
        <f>'[1]2'!$F$95</f>
        <v>0</v>
      </c>
      <c r="I70" s="94">
        <f>'[1]2'!$G$95</f>
        <v>0</v>
      </c>
      <c r="J70" s="96">
        <f>'[1]2'!$H$95</f>
        <v>0</v>
      </c>
      <c r="K70" s="94">
        <f>'[1]2'!$P$95</f>
        <v>0</v>
      </c>
      <c r="L70" s="94">
        <f>'[1]2'!$Y$95</f>
        <v>0</v>
      </c>
      <c r="M70" s="96">
        <f>'[1]2'!$AA$95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'[1]2'!$C$96</f>
        <v>50323</v>
      </c>
      <c r="F72" s="101">
        <f>'[1]2'!$D$96</f>
        <v>48517</v>
      </c>
      <c r="G72" s="101">
        <f>'[1]2'!$E$96</f>
        <v>41626</v>
      </c>
      <c r="H72" s="102">
        <f>'[1]2'!$F$96</f>
        <v>64130</v>
      </c>
      <c r="I72" s="101">
        <f>'[1]2'!$G$96</f>
        <v>76992</v>
      </c>
      <c r="J72" s="103">
        <f>'[1]2'!$H$96</f>
        <v>77651</v>
      </c>
      <c r="K72" s="101">
        <f>'[1]2'!$P$96</f>
        <v>81077</v>
      </c>
      <c r="L72" s="101">
        <f>'[1]2'!$Y$96</f>
        <v>85468</v>
      </c>
      <c r="M72" s="101">
        <f>'[1]2'!$AA$96</f>
        <v>89742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12304</v>
      </c>
      <c r="F73" s="101">
        <f t="shared" si="12"/>
        <v>4578</v>
      </c>
      <c r="G73" s="101">
        <f t="shared" si="12"/>
        <v>37518</v>
      </c>
      <c r="H73" s="102">
        <f t="shared" si="12"/>
        <v>6791</v>
      </c>
      <c r="I73" s="101">
        <f t="shared" si="12"/>
        <v>19291</v>
      </c>
      <c r="J73" s="103">
        <f t="shared" si="12"/>
        <v>45166</v>
      </c>
      <c r="K73" s="101">
        <f t="shared" si="12"/>
        <v>20313</v>
      </c>
      <c r="L73" s="101">
        <f t="shared" si="12"/>
        <v>21435</v>
      </c>
      <c r="M73" s="101">
        <f t="shared" si="12"/>
        <v>22507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'[1]2'!$C$98</f>
        <v>1411</v>
      </c>
      <c r="F74" s="88">
        <f>'[1]2'!$D$98</f>
        <v>1035</v>
      </c>
      <c r="G74" s="88">
        <f>'[1]2'!$E$98</f>
        <v>2893</v>
      </c>
      <c r="H74" s="89">
        <f>'[1]2'!$F$98</f>
        <v>3606</v>
      </c>
      <c r="I74" s="88">
        <f>'[1]2'!$G$98</f>
        <v>3606</v>
      </c>
      <c r="J74" s="90">
        <f>'[1]2'!$H$98</f>
        <v>3058</v>
      </c>
      <c r="K74" s="88">
        <f>'[1]2'!$P$98</f>
        <v>3759</v>
      </c>
      <c r="L74" s="88">
        <f>'[1]2'!$Y$98</f>
        <v>3979</v>
      </c>
      <c r="M74" s="88">
        <f>'[1]2'!$AA$98</f>
        <v>4178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'[1]2'!$C$99</f>
        <v>10893</v>
      </c>
      <c r="F75" s="94">
        <f>'[1]2'!$D$99</f>
        <v>3543</v>
      </c>
      <c r="G75" s="94">
        <f>'[1]2'!$E$99</f>
        <v>34625</v>
      </c>
      <c r="H75" s="95">
        <f>'[1]2'!$F$99</f>
        <v>3185</v>
      </c>
      <c r="I75" s="94">
        <f>'[1]2'!$G$99</f>
        <v>15685</v>
      </c>
      <c r="J75" s="96">
        <f>'[1]2'!$H$99</f>
        <v>42108</v>
      </c>
      <c r="K75" s="94">
        <f>'[1]2'!$P$99</f>
        <v>16554</v>
      </c>
      <c r="L75" s="94">
        <f>'[1]2'!$Y$99</f>
        <v>17456</v>
      </c>
      <c r="M75" s="94">
        <f>'[1]2'!$AA$99</f>
        <v>18329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519513</v>
      </c>
      <c r="F77" s="74">
        <f t="shared" si="13"/>
        <v>552138.5</v>
      </c>
      <c r="G77" s="74">
        <f t="shared" si="13"/>
        <v>503261</v>
      </c>
      <c r="H77" s="75">
        <f t="shared" si="13"/>
        <v>491953</v>
      </c>
      <c r="I77" s="74">
        <f t="shared" si="13"/>
        <v>576648</v>
      </c>
      <c r="J77" s="76">
        <f t="shared" si="13"/>
        <v>588126</v>
      </c>
      <c r="K77" s="74">
        <f t="shared" si="13"/>
        <v>630365</v>
      </c>
      <c r="L77" s="74">
        <f t="shared" si="13"/>
        <v>408741</v>
      </c>
      <c r="M77" s="74">
        <f t="shared" si="13"/>
        <v>408850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459038</v>
      </c>
      <c r="F78" s="81">
        <f t="shared" si="14"/>
        <v>473603</v>
      </c>
      <c r="G78" s="81">
        <f t="shared" si="14"/>
        <v>396446</v>
      </c>
      <c r="H78" s="82">
        <f t="shared" si="14"/>
        <v>379738</v>
      </c>
      <c r="I78" s="81">
        <f t="shared" si="14"/>
        <v>434520</v>
      </c>
      <c r="J78" s="83">
        <f t="shared" si="14"/>
        <v>427605</v>
      </c>
      <c r="K78" s="81">
        <f t="shared" si="14"/>
        <v>482778</v>
      </c>
      <c r="L78" s="81">
        <f t="shared" si="14"/>
        <v>262915</v>
      </c>
      <c r="M78" s="81">
        <f t="shared" si="14"/>
        <v>269457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'[1]2'!$C$102</f>
        <v>431024</v>
      </c>
      <c r="F79" s="88">
        <f>'[1]2'!$D$102</f>
        <v>0</v>
      </c>
      <c r="G79" s="88">
        <f>'[1]2'!$E$102</f>
        <v>396066</v>
      </c>
      <c r="H79" s="89">
        <f>'[1]2'!$F$102</f>
        <v>379738</v>
      </c>
      <c r="I79" s="88">
        <f>'[1]2'!$G$102</f>
        <v>434520</v>
      </c>
      <c r="J79" s="90">
        <f>'[1]2'!$H$102</f>
        <v>427058</v>
      </c>
      <c r="K79" s="88">
        <f>'[1]2'!$P$102</f>
        <v>482778</v>
      </c>
      <c r="L79" s="88">
        <f>'[1]2'!$Y$102</f>
        <v>262915</v>
      </c>
      <c r="M79" s="88">
        <f>'[1]2'!$AA$102</f>
        <v>269457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'[1]2'!$C$103</f>
        <v>28014</v>
      </c>
      <c r="F80" s="94">
        <f>'[1]2'!$D$103</f>
        <v>473603</v>
      </c>
      <c r="G80" s="94">
        <f>'[1]2'!$E$103</f>
        <v>380</v>
      </c>
      <c r="H80" s="95">
        <f>'[1]2'!$F$103</f>
        <v>0</v>
      </c>
      <c r="I80" s="94">
        <f>'[1]2'!$G$103</f>
        <v>0</v>
      </c>
      <c r="J80" s="96">
        <f>'[1]2'!$H$103</f>
        <v>547</v>
      </c>
      <c r="K80" s="94">
        <f>'[1]2'!$P$103</f>
        <v>0</v>
      </c>
      <c r="L80" s="94">
        <f>'[1]2'!$Y$103</f>
        <v>0</v>
      </c>
      <c r="M80" s="94">
        <f>'[1]2'!$AA$103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60457</v>
      </c>
      <c r="F81" s="101">
        <f t="shared" si="15"/>
        <v>78475.5</v>
      </c>
      <c r="G81" s="101">
        <f t="shared" si="15"/>
        <v>106306</v>
      </c>
      <c r="H81" s="102">
        <f t="shared" si="15"/>
        <v>112215</v>
      </c>
      <c r="I81" s="101">
        <f t="shared" si="15"/>
        <v>142128</v>
      </c>
      <c r="J81" s="103">
        <f t="shared" si="15"/>
        <v>158790</v>
      </c>
      <c r="K81" s="101">
        <f t="shared" si="15"/>
        <v>147587</v>
      </c>
      <c r="L81" s="101">
        <f t="shared" si="15"/>
        <v>145826</v>
      </c>
      <c r="M81" s="101">
        <f t="shared" si="15"/>
        <v>139393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'[1]2'!$C$105</f>
        <v>2962</v>
      </c>
      <c r="F82" s="88">
        <f>'[1]2'!$D$105</f>
        <v>0</v>
      </c>
      <c r="G82" s="88">
        <f>'[1]2'!$E$105</f>
        <v>2917</v>
      </c>
      <c r="H82" s="89">
        <f>'[1]2'!$F$105</f>
        <v>31557</v>
      </c>
      <c r="I82" s="88">
        <f>'[1]2'!$G$105</f>
        <v>58193</v>
      </c>
      <c r="J82" s="90">
        <f>'[1]2'!$H$105</f>
        <v>62066</v>
      </c>
      <c r="K82" s="88">
        <f>'[1]2'!$P$105</f>
        <v>33023</v>
      </c>
      <c r="L82" s="88">
        <f>'[1]2'!$Y$105</f>
        <v>32314</v>
      </c>
      <c r="M82" s="88">
        <f>'[1]2'!$AA$105</f>
        <v>33930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'[1]2'!$C$106</f>
        <v>57495</v>
      </c>
      <c r="F83" s="94">
        <f>'[1]2'!$D$106</f>
        <v>78475.5</v>
      </c>
      <c r="G83" s="94">
        <f>'[1]2'!$E$106</f>
        <v>103389</v>
      </c>
      <c r="H83" s="95">
        <f>'[1]2'!$F$106</f>
        <v>80658</v>
      </c>
      <c r="I83" s="94">
        <f>'[1]2'!$G$106</f>
        <v>83935</v>
      </c>
      <c r="J83" s="96">
        <f>'[1]2'!$H$106</f>
        <v>96724</v>
      </c>
      <c r="K83" s="94">
        <f>'[1]2'!$P$106</f>
        <v>114564</v>
      </c>
      <c r="L83" s="94">
        <f>'[1]2'!$Y$106</f>
        <v>113512</v>
      </c>
      <c r="M83" s="94">
        <f>'[1]2'!$AA$106</f>
        <v>105463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'[1]2'!$C$107</f>
        <v>0</v>
      </c>
      <c r="F84" s="101">
        <f>'[1]2'!$D$107</f>
        <v>0</v>
      </c>
      <c r="G84" s="101">
        <f>'[1]2'!$E$107</f>
        <v>0</v>
      </c>
      <c r="H84" s="102">
        <f>'[1]2'!$F$107</f>
        <v>0</v>
      </c>
      <c r="I84" s="101">
        <f>'[1]2'!$G$107</f>
        <v>0</v>
      </c>
      <c r="J84" s="103">
        <f>'[1]2'!$H$107</f>
        <v>0</v>
      </c>
      <c r="K84" s="101">
        <f>'[1]2'!$P$107</f>
        <v>0</v>
      </c>
      <c r="L84" s="101">
        <f>'[1]2'!$Y$107</f>
        <v>0</v>
      </c>
      <c r="M84" s="101">
        <f>'[1]2'!$AA$107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'[1]2'!$C$108</f>
        <v>0</v>
      </c>
      <c r="F85" s="101">
        <f>'[1]2'!$D$108</f>
        <v>0</v>
      </c>
      <c r="G85" s="101">
        <f>'[1]2'!$E$108</f>
        <v>0</v>
      </c>
      <c r="H85" s="102">
        <f>'[1]2'!$F$108</f>
        <v>0</v>
      </c>
      <c r="I85" s="101">
        <f>'[1]2'!$G$108</f>
        <v>0</v>
      </c>
      <c r="J85" s="103">
        <f>'[1]2'!$H$108</f>
        <v>0</v>
      </c>
      <c r="K85" s="101">
        <f>'[1]2'!$P$108</f>
        <v>0</v>
      </c>
      <c r="L85" s="101">
        <f>'[1]2'!$Y$108</f>
        <v>0</v>
      </c>
      <c r="M85" s="101">
        <f>'[1]2'!$AA$108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'[1]2'!$C$109</f>
        <v>0</v>
      </c>
      <c r="F86" s="101">
        <f>'[1]2'!$D$109</f>
        <v>0</v>
      </c>
      <c r="G86" s="101">
        <f>'[1]2'!$E$109</f>
        <v>0</v>
      </c>
      <c r="H86" s="102">
        <f>'[1]2'!$F$109</f>
        <v>0</v>
      </c>
      <c r="I86" s="101">
        <f>'[1]2'!$G$109</f>
        <v>0</v>
      </c>
      <c r="J86" s="103">
        <f>'[1]2'!$H$109</f>
        <v>0</v>
      </c>
      <c r="K86" s="101">
        <f>'[1]2'!$P$109</f>
        <v>0</v>
      </c>
      <c r="L86" s="101">
        <f>'[1]2'!$Y$109</f>
        <v>0</v>
      </c>
      <c r="M86" s="101">
        <f>'[1]2'!$AA$109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'[1]2'!$C$110</f>
        <v>0</v>
      </c>
      <c r="F87" s="101">
        <f>'[1]2'!$D$110</f>
        <v>0</v>
      </c>
      <c r="G87" s="101">
        <f>'[1]2'!$E$110</f>
        <v>0</v>
      </c>
      <c r="H87" s="102">
        <f>'[1]2'!$F$110</f>
        <v>0</v>
      </c>
      <c r="I87" s="101">
        <f>'[1]2'!$G$110</f>
        <v>0</v>
      </c>
      <c r="J87" s="103">
        <f>'[1]2'!$H$110</f>
        <v>0</v>
      </c>
      <c r="K87" s="101">
        <f>'[1]2'!$P$110</f>
        <v>0</v>
      </c>
      <c r="L87" s="101">
        <f>'[1]2'!$Y$110</f>
        <v>0</v>
      </c>
      <c r="M87" s="101">
        <f>'[1]2'!$AA$110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'[1]2'!$C$111</f>
        <v>18</v>
      </c>
      <c r="F88" s="101">
        <f>'[1]2'!$D$111</f>
        <v>60</v>
      </c>
      <c r="G88" s="101">
        <f>'[1]2'!$E$111</f>
        <v>509</v>
      </c>
      <c r="H88" s="102">
        <f>'[1]2'!$F$111</f>
        <v>0</v>
      </c>
      <c r="I88" s="101">
        <f>'[1]2'!$G$111</f>
        <v>0</v>
      </c>
      <c r="J88" s="103">
        <f>'[1]2'!$H$111</f>
        <v>1731</v>
      </c>
      <c r="K88" s="101">
        <f>'[1]2'!$P$111</f>
        <v>0</v>
      </c>
      <c r="L88" s="101">
        <f>'[1]2'!$Y$111</f>
        <v>0</v>
      </c>
      <c r="M88" s="101">
        <f>'[1]2'!$AA$111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'[1]2'!$C$112</f>
        <v>1236</v>
      </c>
      <c r="F90" s="74">
        <f>'[1]2'!$D$112</f>
        <v>0</v>
      </c>
      <c r="G90" s="74">
        <f>'[1]2'!$E$112</f>
        <v>0</v>
      </c>
      <c r="H90" s="75">
        <f>'[1]2'!$F$112</f>
        <v>0</v>
      </c>
      <c r="I90" s="74">
        <f>'[1]2'!$G$112</f>
        <v>0</v>
      </c>
      <c r="J90" s="76">
        <f>'[1]2'!$H$112</f>
        <v>0</v>
      </c>
      <c r="K90" s="74">
        <f>'[1]2'!$P$112</f>
        <v>0</v>
      </c>
      <c r="L90" s="74">
        <f>'[1]2'!$Y$112</f>
        <v>0</v>
      </c>
      <c r="M90" s="74">
        <f>'[1]2'!$AA$112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3005742</v>
      </c>
      <c r="F92" s="28">
        <f t="shared" ref="F92:M92" si="16">F4+F51+F77+F90</f>
        <v>3165498</v>
      </c>
      <c r="G92" s="28">
        <f t="shared" si="16"/>
        <v>3401801</v>
      </c>
      <c r="H92" s="29">
        <f t="shared" si="16"/>
        <v>3696293</v>
      </c>
      <c r="I92" s="28">
        <f t="shared" si="16"/>
        <v>3757988</v>
      </c>
      <c r="J92" s="30">
        <f t="shared" si="16"/>
        <v>3919442</v>
      </c>
      <c r="K92" s="28">
        <f t="shared" si="16"/>
        <v>4074388</v>
      </c>
      <c r="L92" s="28">
        <f t="shared" si="16"/>
        <v>4071341</v>
      </c>
      <c r="M92" s="28">
        <f t="shared" si="16"/>
        <v>4291480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'[1]2'!$B$9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95372</v>
      </c>
      <c r="F4" s="74">
        <f t="shared" ref="F4:M4" si="0">F5+F8+F47</f>
        <v>147843.5</v>
      </c>
      <c r="G4" s="74">
        <f t="shared" si="0"/>
        <v>161108</v>
      </c>
      <c r="H4" s="75">
        <f t="shared" si="0"/>
        <v>160952</v>
      </c>
      <c r="I4" s="74">
        <f t="shared" si="0"/>
        <v>157502</v>
      </c>
      <c r="J4" s="76">
        <f t="shared" si="0"/>
        <v>177701</v>
      </c>
      <c r="K4" s="74">
        <f t="shared" si="0"/>
        <v>175177</v>
      </c>
      <c r="L4" s="74">
        <f t="shared" si="0"/>
        <v>184770</v>
      </c>
      <c r="M4" s="74">
        <f t="shared" si="0"/>
        <v>195335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42945</v>
      </c>
      <c r="F5" s="81">
        <f t="shared" ref="F5:M5" si="1">SUM(F6:F7)</f>
        <v>66614</v>
      </c>
      <c r="G5" s="81">
        <f t="shared" si="1"/>
        <v>88921</v>
      </c>
      <c r="H5" s="82">
        <f t="shared" si="1"/>
        <v>101299</v>
      </c>
      <c r="I5" s="81">
        <f t="shared" si="1"/>
        <v>97849</v>
      </c>
      <c r="J5" s="83">
        <f t="shared" si="1"/>
        <v>99294</v>
      </c>
      <c r="K5" s="81">
        <f t="shared" si="1"/>
        <v>106801</v>
      </c>
      <c r="L5" s="81">
        <f t="shared" si="1"/>
        <v>113800</v>
      </c>
      <c r="M5" s="81">
        <f t="shared" si="1"/>
        <v>120814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'[1]2'!C$226</f>
        <v>36646</v>
      </c>
      <c r="F6" s="88">
        <f>'[1]2'!D$226</f>
        <v>58385</v>
      </c>
      <c r="G6" s="88">
        <f>'[1]2'!E$226</f>
        <v>75525</v>
      </c>
      <c r="H6" s="89">
        <f>'[1]2'!F$226</f>
        <v>93730</v>
      </c>
      <c r="I6" s="88">
        <f>'[1]2'!G$226</f>
        <v>90280</v>
      </c>
      <c r="J6" s="90">
        <f>'[1]2'!H$226</f>
        <v>99294</v>
      </c>
      <c r="K6" s="88">
        <f>'[1]2'!P$226</f>
        <v>97698</v>
      </c>
      <c r="L6" s="88">
        <f>'[1]2'!Y$226</f>
        <v>104187</v>
      </c>
      <c r="M6" s="88">
        <f>'[1]2'!AA$226</f>
        <v>110694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'[1]2'!C$227</f>
        <v>6299</v>
      </c>
      <c r="F7" s="94">
        <f>'[1]2'!D$227</f>
        <v>8229</v>
      </c>
      <c r="G7" s="94">
        <f>'[1]2'!E$227</f>
        <v>13396</v>
      </c>
      <c r="H7" s="95">
        <f>'[1]2'!F$227</f>
        <v>7569</v>
      </c>
      <c r="I7" s="94">
        <f>'[1]2'!G$227</f>
        <v>7569</v>
      </c>
      <c r="J7" s="96">
        <f>'[1]2'!H$227</f>
        <v>0</v>
      </c>
      <c r="K7" s="94">
        <f>'[1]2'!P$227</f>
        <v>9103</v>
      </c>
      <c r="L7" s="94">
        <f>'[1]2'!Y$227</f>
        <v>9613</v>
      </c>
      <c r="M7" s="94">
        <f>'[1]2'!AA$227</f>
        <v>10120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52427</v>
      </c>
      <c r="F8" s="81">
        <f t="shared" ref="F8:M8" si="3">SUM(F9:F46)</f>
        <v>81112.5</v>
      </c>
      <c r="G8" s="81">
        <f t="shared" si="3"/>
        <v>72014</v>
      </c>
      <c r="H8" s="82">
        <f t="shared" si="3"/>
        <v>59653</v>
      </c>
      <c r="I8" s="81">
        <f t="shared" si="3"/>
        <v>59653</v>
      </c>
      <c r="J8" s="83">
        <f t="shared" si="3"/>
        <v>78225</v>
      </c>
      <c r="K8" s="81">
        <f t="shared" si="3"/>
        <v>68376</v>
      </c>
      <c r="L8" s="81">
        <f t="shared" si="3"/>
        <v>70970</v>
      </c>
      <c r="M8" s="81">
        <f t="shared" si="3"/>
        <v>74521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'[1]2'!C$229</f>
        <v>269</v>
      </c>
      <c r="F9" s="88">
        <f>'[1]2'!D$229</f>
        <v>190.5</v>
      </c>
      <c r="G9" s="88">
        <f>'[1]2'!E$229</f>
        <v>837</v>
      </c>
      <c r="H9" s="89">
        <f>'[1]2'!F$229</f>
        <v>1030</v>
      </c>
      <c r="I9" s="88">
        <f>'[1]2'!G$229</f>
        <v>1030</v>
      </c>
      <c r="J9" s="90">
        <f>'[1]2'!H$229</f>
        <v>893</v>
      </c>
      <c r="K9" s="88">
        <f>'[1]2'!P$229</f>
        <v>1086</v>
      </c>
      <c r="L9" s="88">
        <f>'[1]2'!Y$229</f>
        <v>1145</v>
      </c>
      <c r="M9" s="88">
        <f>'[1]2'!AA$229</f>
        <v>1203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'[1]2'!C$230</f>
        <v>299</v>
      </c>
      <c r="F10" s="101">
        <f>'[1]2'!D$230</f>
        <v>337</v>
      </c>
      <c r="G10" s="101">
        <f>'[1]2'!E$230</f>
        <v>813</v>
      </c>
      <c r="H10" s="102">
        <f>'[1]2'!F$230</f>
        <v>530</v>
      </c>
      <c r="I10" s="101">
        <f>'[1]2'!G$230</f>
        <v>530</v>
      </c>
      <c r="J10" s="103">
        <f>'[1]2'!H$230</f>
        <v>641</v>
      </c>
      <c r="K10" s="101">
        <f>'[1]2'!P$230</f>
        <v>664</v>
      </c>
      <c r="L10" s="101">
        <f>'[1]2'!Y$230</f>
        <v>700</v>
      </c>
      <c r="M10" s="101">
        <f>'[1]2'!AA$230</f>
        <v>735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'[1]2'!C$231</f>
        <v>276</v>
      </c>
      <c r="F11" s="101">
        <f>'[1]2'!D$231</f>
        <v>525</v>
      </c>
      <c r="G11" s="101">
        <f>'[1]2'!E$231</f>
        <v>1344</v>
      </c>
      <c r="H11" s="102">
        <f>'[1]2'!F$231</f>
        <v>209</v>
      </c>
      <c r="I11" s="101">
        <f>'[1]2'!G$231</f>
        <v>209</v>
      </c>
      <c r="J11" s="103">
        <f>'[1]2'!H$231</f>
        <v>546</v>
      </c>
      <c r="K11" s="101">
        <f>'[1]2'!P$231</f>
        <v>431</v>
      </c>
      <c r="L11" s="101">
        <f>'[1]2'!Y$231</f>
        <v>3619</v>
      </c>
      <c r="M11" s="101">
        <f>'[1]2'!AA$231</f>
        <v>3800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'[1]2'!C$232</f>
        <v>8566</v>
      </c>
      <c r="F12" s="101">
        <f>'[1]2'!D$232</f>
        <v>9056</v>
      </c>
      <c r="G12" s="101">
        <f>'[1]2'!E$232</f>
        <v>10548</v>
      </c>
      <c r="H12" s="102">
        <f>'[1]2'!F$232</f>
        <v>12000</v>
      </c>
      <c r="I12" s="101">
        <f>'[1]2'!G$232</f>
        <v>12000</v>
      </c>
      <c r="J12" s="103">
        <f>'[1]2'!H$232</f>
        <v>13205</v>
      </c>
      <c r="K12" s="101">
        <f>'[1]2'!P$232</f>
        <v>13098</v>
      </c>
      <c r="L12" s="101">
        <f>'[1]2'!Y$232</f>
        <v>13331</v>
      </c>
      <c r="M12" s="101">
        <f>'[1]2'!AA$232</f>
        <v>13998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'[1]2'!C$233</f>
        <v>41</v>
      </c>
      <c r="F13" s="101">
        <f>'[1]2'!D$233</f>
        <v>15</v>
      </c>
      <c r="G13" s="101">
        <f>'[1]2'!E$233</f>
        <v>44</v>
      </c>
      <c r="H13" s="102">
        <f>'[1]2'!F$233</f>
        <v>0</v>
      </c>
      <c r="I13" s="101">
        <f>'[1]2'!G$233</f>
        <v>0</v>
      </c>
      <c r="J13" s="103">
        <f>'[1]2'!H$233</f>
        <v>9</v>
      </c>
      <c r="K13" s="101">
        <f>'[1]2'!P$233</f>
        <v>0</v>
      </c>
      <c r="L13" s="101">
        <f>'[1]2'!Y$233</f>
        <v>0</v>
      </c>
      <c r="M13" s="101">
        <f>'[1]2'!AA$233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'[1]2'!C$234</f>
        <v>174</v>
      </c>
      <c r="F14" s="101">
        <f>'[1]2'!D$234</f>
        <v>338</v>
      </c>
      <c r="G14" s="101">
        <f>'[1]2'!E$234</f>
        <v>795</v>
      </c>
      <c r="H14" s="102">
        <f>'[1]2'!F$234</f>
        <v>100</v>
      </c>
      <c r="I14" s="101">
        <f>'[1]2'!G$234</f>
        <v>100</v>
      </c>
      <c r="J14" s="103">
        <f>'[1]2'!H$234</f>
        <v>846</v>
      </c>
      <c r="K14" s="101">
        <f>'[1]2'!P$234</f>
        <v>105</v>
      </c>
      <c r="L14" s="101">
        <f>'[1]2'!Y$234</f>
        <v>111</v>
      </c>
      <c r="M14" s="101">
        <f>'[1]2'!AA$234</f>
        <v>117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'[1]2'!C$235</f>
        <v>14021</v>
      </c>
      <c r="F15" s="101">
        <f>'[1]2'!D$235</f>
        <v>15056</v>
      </c>
      <c r="G15" s="101">
        <f>'[1]2'!E$235</f>
        <v>16448</v>
      </c>
      <c r="H15" s="102">
        <f>'[1]2'!F$235</f>
        <v>7137</v>
      </c>
      <c r="I15" s="101">
        <f>'[1]2'!G$235</f>
        <v>7137</v>
      </c>
      <c r="J15" s="103">
        <f>'[1]2'!H$235</f>
        <v>7176</v>
      </c>
      <c r="K15" s="101">
        <f>'[1]2'!P$235</f>
        <v>8600</v>
      </c>
      <c r="L15" s="101">
        <f>'[1]2'!Y$235</f>
        <v>9320</v>
      </c>
      <c r="M15" s="101">
        <f>'[1]2'!AA$235</f>
        <v>9786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'[1]2'!C$236</f>
        <v>1662</v>
      </c>
      <c r="F16" s="101">
        <f>'[1]2'!D$236</f>
        <v>1848</v>
      </c>
      <c r="G16" s="101">
        <f>'[1]2'!E$236</f>
        <v>13775</v>
      </c>
      <c r="H16" s="102">
        <f>'[1]2'!F$236</f>
        <v>2801</v>
      </c>
      <c r="I16" s="101">
        <f>'[1]2'!G$236</f>
        <v>2801</v>
      </c>
      <c r="J16" s="103">
        <f>'[1]2'!H$236</f>
        <v>2340</v>
      </c>
      <c r="K16" s="101">
        <f>'[1]2'!P$236</f>
        <v>3752</v>
      </c>
      <c r="L16" s="101">
        <f>'[1]2'!Y$236</f>
        <v>4002</v>
      </c>
      <c r="M16" s="101">
        <f>'[1]2'!AA$236</f>
        <v>4202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'[1]2'!C$237</f>
        <v>11729</v>
      </c>
      <c r="F17" s="101">
        <f>'[1]2'!D$237</f>
        <v>26146</v>
      </c>
      <c r="G17" s="101">
        <f>'[1]2'!E$237</f>
        <v>1998</v>
      </c>
      <c r="H17" s="102">
        <f>'[1]2'!F$237</f>
        <v>2550</v>
      </c>
      <c r="I17" s="101">
        <f>'[1]2'!G$237</f>
        <v>2550</v>
      </c>
      <c r="J17" s="103">
        <f>'[1]2'!H$237</f>
        <v>13112</v>
      </c>
      <c r="K17" s="101">
        <f>'[1]2'!P$237</f>
        <v>4353</v>
      </c>
      <c r="L17" s="101">
        <f>'[1]2'!Y$237</f>
        <v>583</v>
      </c>
      <c r="M17" s="101">
        <f>'[1]2'!AA$237</f>
        <v>612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'[1]2'!C$238</f>
        <v>0</v>
      </c>
      <c r="F18" s="101">
        <f>'[1]2'!D$238</f>
        <v>0</v>
      </c>
      <c r="G18" s="101">
        <f>'[1]2'!E$238</f>
        <v>0</v>
      </c>
      <c r="H18" s="102">
        <f>'[1]2'!F$238</f>
        <v>0</v>
      </c>
      <c r="I18" s="101">
        <f>'[1]2'!G$238</f>
        <v>0</v>
      </c>
      <c r="J18" s="103">
        <f>'[1]2'!H$238</f>
        <v>0</v>
      </c>
      <c r="K18" s="101">
        <f>'[1]2'!P$238</f>
        <v>0</v>
      </c>
      <c r="L18" s="101">
        <f>'[1]2'!Y$238</f>
        <v>0</v>
      </c>
      <c r="M18" s="101">
        <f>'[1]2'!AA$238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'[1]2'!C$239</f>
        <v>0</v>
      </c>
      <c r="F19" s="101">
        <f>'[1]2'!D$239</f>
        <v>0</v>
      </c>
      <c r="G19" s="101">
        <f>'[1]2'!E$239</f>
        <v>0</v>
      </c>
      <c r="H19" s="102">
        <f>'[1]2'!F$239</f>
        <v>0</v>
      </c>
      <c r="I19" s="101">
        <f>'[1]2'!G$239</f>
        <v>0</v>
      </c>
      <c r="J19" s="103">
        <f>'[1]2'!H$239</f>
        <v>0</v>
      </c>
      <c r="K19" s="101">
        <f>'[1]2'!P$239</f>
        <v>0</v>
      </c>
      <c r="L19" s="101">
        <f>'[1]2'!Y$239</f>
        <v>0</v>
      </c>
      <c r="M19" s="101">
        <f>'[1]2'!AA$239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'[1]2'!C$240</f>
        <v>0</v>
      </c>
      <c r="F20" s="101">
        <f>'[1]2'!D$240</f>
        <v>0</v>
      </c>
      <c r="G20" s="101">
        <f>'[1]2'!E$240</f>
        <v>0</v>
      </c>
      <c r="H20" s="102">
        <f>'[1]2'!F$240</f>
        <v>0</v>
      </c>
      <c r="I20" s="101">
        <f>'[1]2'!G$240</f>
        <v>0</v>
      </c>
      <c r="J20" s="103">
        <f>'[1]2'!H$240</f>
        <v>0</v>
      </c>
      <c r="K20" s="101">
        <f>'[1]2'!P$240</f>
        <v>0</v>
      </c>
      <c r="L20" s="101">
        <f>'[1]2'!Y$240</f>
        <v>0</v>
      </c>
      <c r="M20" s="101">
        <f>'[1]2'!AA$240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'[1]2'!C$241</f>
        <v>2668</v>
      </c>
      <c r="F21" s="101">
        <f>'[1]2'!D$241</f>
        <v>3809</v>
      </c>
      <c r="G21" s="101">
        <f>'[1]2'!E$241</f>
        <v>4695</v>
      </c>
      <c r="H21" s="102">
        <f>'[1]2'!F$241</f>
        <v>7852</v>
      </c>
      <c r="I21" s="101">
        <f>'[1]2'!G$241</f>
        <v>7852</v>
      </c>
      <c r="J21" s="103">
        <f>'[1]2'!H$241</f>
        <v>6533</v>
      </c>
      <c r="K21" s="101">
        <f>'[1]2'!P$241</f>
        <v>8276</v>
      </c>
      <c r="L21" s="101">
        <f>'[1]2'!Y$241</f>
        <v>8723</v>
      </c>
      <c r="M21" s="101">
        <f>'[1]2'!AA$241</f>
        <v>9159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'[1]2'!C$242</f>
        <v>352</v>
      </c>
      <c r="F22" s="101">
        <f>'[1]2'!D$242</f>
        <v>519</v>
      </c>
      <c r="G22" s="101">
        <f>'[1]2'!E$242</f>
        <v>837</v>
      </c>
      <c r="H22" s="102">
        <f>'[1]2'!F$242</f>
        <v>600</v>
      </c>
      <c r="I22" s="101">
        <f>'[1]2'!G$242</f>
        <v>600</v>
      </c>
      <c r="J22" s="103">
        <f>'[1]2'!H$242</f>
        <v>839</v>
      </c>
      <c r="K22" s="101">
        <f>'[1]2'!P$242</f>
        <v>1432</v>
      </c>
      <c r="L22" s="101">
        <f>'[1]2'!Y$242</f>
        <v>1566</v>
      </c>
      <c r="M22" s="101">
        <f>'[1]2'!AA$242</f>
        <v>1644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'[1]2'!C$243</f>
        <v>0</v>
      </c>
      <c r="F23" s="101">
        <f>'[1]2'!D$243</f>
        <v>3</v>
      </c>
      <c r="G23" s="101">
        <f>'[1]2'!E$243</f>
        <v>91</v>
      </c>
      <c r="H23" s="102">
        <f>'[1]2'!F$243</f>
        <v>0</v>
      </c>
      <c r="I23" s="101">
        <f>'[1]2'!G$243</f>
        <v>0</v>
      </c>
      <c r="J23" s="103">
        <f>'[1]2'!H$243</f>
        <v>0</v>
      </c>
      <c r="K23" s="101">
        <f>'[1]2'!P$243</f>
        <v>0</v>
      </c>
      <c r="L23" s="101">
        <f>'[1]2'!Y$243</f>
        <v>0</v>
      </c>
      <c r="M23" s="101">
        <f>'[1]2'!AA$243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'[1]2'!C$244</f>
        <v>144</v>
      </c>
      <c r="F24" s="101">
        <f>'[1]2'!D$244</f>
        <v>347</v>
      </c>
      <c r="G24" s="101">
        <f>'[1]2'!E$244</f>
        <v>297</v>
      </c>
      <c r="H24" s="102">
        <f>'[1]2'!F$244</f>
        <v>200</v>
      </c>
      <c r="I24" s="101">
        <f>'[1]2'!G$244</f>
        <v>200</v>
      </c>
      <c r="J24" s="103">
        <f>'[1]2'!H$244</f>
        <v>48</v>
      </c>
      <c r="K24" s="101">
        <f>'[1]2'!P$244</f>
        <v>210.8</v>
      </c>
      <c r="L24" s="101">
        <f>'[1]2'!Y$244</f>
        <v>222</v>
      </c>
      <c r="M24" s="101">
        <f>'[1]2'!AA$244</f>
        <v>233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'[1]2'!C$245</f>
        <v>0</v>
      </c>
      <c r="F25" s="101">
        <f>'[1]2'!D$245</f>
        <v>7466</v>
      </c>
      <c r="G25" s="101">
        <f>'[1]2'!E$245</f>
        <v>4579</v>
      </c>
      <c r="H25" s="102">
        <f>'[1]2'!F$245</f>
        <v>8600</v>
      </c>
      <c r="I25" s="101">
        <f>'[1]2'!G$245</f>
        <v>8600</v>
      </c>
      <c r="J25" s="103">
        <f>'[1]2'!H$245</f>
        <v>8303</v>
      </c>
      <c r="K25" s="101">
        <f>'[1]2'!P$245</f>
        <v>9176.2000000000007</v>
      </c>
      <c r="L25" s="101">
        <f>'[1]2'!Y$245</f>
        <v>9547</v>
      </c>
      <c r="M25" s="101">
        <f>'[1]2'!AA$245</f>
        <v>10024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'[1]2'!C$246</f>
        <v>0</v>
      </c>
      <c r="F26" s="101">
        <f>'[1]2'!D$246</f>
        <v>0</v>
      </c>
      <c r="G26" s="101">
        <f>'[1]2'!E$246</f>
        <v>0</v>
      </c>
      <c r="H26" s="102">
        <f>'[1]2'!F$246</f>
        <v>0</v>
      </c>
      <c r="I26" s="101">
        <f>'[1]2'!G$246</f>
        <v>0</v>
      </c>
      <c r="J26" s="103">
        <f>'[1]2'!H$246</f>
        <v>0</v>
      </c>
      <c r="K26" s="101">
        <f>'[1]2'!P$246</f>
        <v>0</v>
      </c>
      <c r="L26" s="101">
        <f>'[1]2'!Y$246</f>
        <v>0</v>
      </c>
      <c r="M26" s="101">
        <f>'[1]2'!AA$246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'[1]2'!C$247</f>
        <v>0</v>
      </c>
      <c r="F27" s="101">
        <f>'[1]2'!D$247</f>
        <v>0</v>
      </c>
      <c r="G27" s="101">
        <f>'[1]2'!E$247</f>
        <v>4</v>
      </c>
      <c r="H27" s="102">
        <f>'[1]2'!F$247</f>
        <v>0</v>
      </c>
      <c r="I27" s="101">
        <f>'[1]2'!G$247</f>
        <v>0</v>
      </c>
      <c r="J27" s="103">
        <f>'[1]2'!H$247</f>
        <v>0</v>
      </c>
      <c r="K27" s="101">
        <f>'[1]2'!P$247</f>
        <v>0</v>
      </c>
      <c r="L27" s="101">
        <f>'[1]2'!Y$247</f>
        <v>0</v>
      </c>
      <c r="M27" s="101">
        <f>'[1]2'!AA$247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'[1]2'!C$248</f>
        <v>0</v>
      </c>
      <c r="F28" s="101">
        <f>'[1]2'!D$248</f>
        <v>0</v>
      </c>
      <c r="G28" s="101">
        <f>'[1]2'!E$248</f>
        <v>0</v>
      </c>
      <c r="H28" s="102">
        <f>'[1]2'!F$248</f>
        <v>0</v>
      </c>
      <c r="I28" s="101">
        <f>'[1]2'!G$248</f>
        <v>0</v>
      </c>
      <c r="J28" s="103">
        <f>'[1]2'!H$248</f>
        <v>0</v>
      </c>
      <c r="K28" s="101">
        <f>'[1]2'!P$248</f>
        <v>0</v>
      </c>
      <c r="L28" s="101">
        <f>'[1]2'!Y$248</f>
        <v>0</v>
      </c>
      <c r="M28" s="101">
        <f>'[1]2'!AA$248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'[1]2'!C$249</f>
        <v>553</v>
      </c>
      <c r="F29" s="101">
        <f>'[1]2'!D$249</f>
        <v>24</v>
      </c>
      <c r="G29" s="101">
        <f>'[1]2'!E$249</f>
        <v>23</v>
      </c>
      <c r="H29" s="102">
        <f>'[1]2'!F$249</f>
        <v>0</v>
      </c>
      <c r="I29" s="101">
        <f>'[1]2'!G$249</f>
        <v>0</v>
      </c>
      <c r="J29" s="103">
        <f>'[1]2'!H$249</f>
        <v>3</v>
      </c>
      <c r="K29" s="101">
        <f>'[1]2'!P$249</f>
        <v>0</v>
      </c>
      <c r="L29" s="101">
        <f>'[1]2'!Y$249</f>
        <v>0</v>
      </c>
      <c r="M29" s="101">
        <f>'[1]2'!AA$249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'[1]2'!C$250</f>
        <v>327</v>
      </c>
      <c r="F30" s="101">
        <f>'[1]2'!D$250</f>
        <v>1886</v>
      </c>
      <c r="G30" s="101">
        <f>'[1]2'!E$250</f>
        <v>0</v>
      </c>
      <c r="H30" s="102">
        <f>'[1]2'!F$250</f>
        <v>0</v>
      </c>
      <c r="I30" s="101">
        <f>'[1]2'!G$250</f>
        <v>0</v>
      </c>
      <c r="J30" s="103">
        <f>'[1]2'!H$250</f>
        <v>0</v>
      </c>
      <c r="K30" s="101">
        <f>'[1]2'!P$250</f>
        <v>0</v>
      </c>
      <c r="L30" s="101">
        <f>'[1]2'!Y$250</f>
        <v>0</v>
      </c>
      <c r="M30" s="101">
        <f>'[1]2'!AA$250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'[1]2'!C$251</f>
        <v>0</v>
      </c>
      <c r="F31" s="101">
        <f>'[1]2'!D$251</f>
        <v>0</v>
      </c>
      <c r="G31" s="101">
        <f>'[1]2'!E$251</f>
        <v>0</v>
      </c>
      <c r="H31" s="102">
        <f>'[1]2'!F$251</f>
        <v>0</v>
      </c>
      <c r="I31" s="101">
        <f>'[1]2'!G$251</f>
        <v>0</v>
      </c>
      <c r="J31" s="103">
        <f>'[1]2'!H$251</f>
        <v>0</v>
      </c>
      <c r="K31" s="101">
        <f>'[1]2'!P$251</f>
        <v>0</v>
      </c>
      <c r="L31" s="101">
        <f>'[1]2'!Y$251</f>
        <v>0</v>
      </c>
      <c r="M31" s="101">
        <f>'[1]2'!AA$251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'[1]2'!C$252</f>
        <v>28</v>
      </c>
      <c r="F32" s="101">
        <f>'[1]2'!D$252</f>
        <v>90</v>
      </c>
      <c r="G32" s="101">
        <f>'[1]2'!E$252</f>
        <v>5</v>
      </c>
      <c r="H32" s="102">
        <f>'[1]2'!F$252</f>
        <v>0</v>
      </c>
      <c r="I32" s="101">
        <f>'[1]2'!G$252</f>
        <v>0</v>
      </c>
      <c r="J32" s="103">
        <f>'[1]2'!H$252</f>
        <v>12</v>
      </c>
      <c r="K32" s="101">
        <f>'[1]2'!P$252</f>
        <v>0</v>
      </c>
      <c r="L32" s="101">
        <f>'[1]2'!Y$252</f>
        <v>0</v>
      </c>
      <c r="M32" s="101">
        <f>'[1]2'!AA$252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'[1]2'!C$253</f>
        <v>0</v>
      </c>
      <c r="F33" s="101">
        <f>'[1]2'!D$253</f>
        <v>5</v>
      </c>
      <c r="G33" s="101">
        <f>'[1]2'!E$253</f>
        <v>0</v>
      </c>
      <c r="H33" s="102">
        <f>'[1]2'!F$253</f>
        <v>0</v>
      </c>
      <c r="I33" s="101">
        <f>'[1]2'!G$253</f>
        <v>0</v>
      </c>
      <c r="J33" s="103">
        <f>'[1]2'!H$253</f>
        <v>50</v>
      </c>
      <c r="K33" s="101">
        <f>'[1]2'!P$253</f>
        <v>0</v>
      </c>
      <c r="L33" s="101">
        <f>'[1]2'!Y$253</f>
        <v>0</v>
      </c>
      <c r="M33" s="101">
        <f>'[1]2'!AA$253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'[1]2'!C$254</f>
        <v>0</v>
      </c>
      <c r="F34" s="101">
        <f>'[1]2'!D$254</f>
        <v>0</v>
      </c>
      <c r="G34" s="101">
        <f>'[1]2'!E$254</f>
        <v>10</v>
      </c>
      <c r="H34" s="102">
        <f>'[1]2'!F$254</f>
        <v>0</v>
      </c>
      <c r="I34" s="101">
        <f>'[1]2'!G$254</f>
        <v>0</v>
      </c>
      <c r="J34" s="103">
        <f>'[1]2'!H$254</f>
        <v>0</v>
      </c>
      <c r="K34" s="101">
        <f>'[1]2'!P$254</f>
        <v>0</v>
      </c>
      <c r="L34" s="101">
        <f>'[1]2'!Y$254</f>
        <v>0</v>
      </c>
      <c r="M34" s="101">
        <f>'[1]2'!AA$254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'[1]2'!C$255</f>
        <v>0</v>
      </c>
      <c r="F35" s="101">
        <f>'[1]2'!D$255</f>
        <v>0</v>
      </c>
      <c r="G35" s="101">
        <f>'[1]2'!E$255</f>
        <v>0</v>
      </c>
      <c r="H35" s="102">
        <f>'[1]2'!F$255</f>
        <v>0</v>
      </c>
      <c r="I35" s="101">
        <f>'[1]2'!G$255</f>
        <v>0</v>
      </c>
      <c r="J35" s="103">
        <f>'[1]2'!H$255</f>
        <v>0</v>
      </c>
      <c r="K35" s="101">
        <f>'[1]2'!P$255</f>
        <v>0</v>
      </c>
      <c r="L35" s="101">
        <f>'[1]2'!Y$255</f>
        <v>0</v>
      </c>
      <c r="M35" s="101">
        <f>'[1]2'!AA$255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'[1]2'!C$256</f>
        <v>0</v>
      </c>
      <c r="F36" s="101">
        <f>'[1]2'!D$256</f>
        <v>0</v>
      </c>
      <c r="G36" s="101">
        <f>'[1]2'!E$256</f>
        <v>0</v>
      </c>
      <c r="H36" s="102">
        <f>'[1]2'!F$256</f>
        <v>0</v>
      </c>
      <c r="I36" s="101">
        <f>'[1]2'!G$256</f>
        <v>0</v>
      </c>
      <c r="J36" s="103">
        <f>'[1]2'!H$256</f>
        <v>0</v>
      </c>
      <c r="K36" s="101">
        <f>'[1]2'!P$256</f>
        <v>0</v>
      </c>
      <c r="L36" s="101">
        <f>'[1]2'!Y$256</f>
        <v>0</v>
      </c>
      <c r="M36" s="101">
        <f>'[1]2'!AA$256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'[1]2'!C$257</f>
        <v>670</v>
      </c>
      <c r="F37" s="101">
        <f>'[1]2'!D$257</f>
        <v>333</v>
      </c>
      <c r="G37" s="101">
        <f>'[1]2'!E$257</f>
        <v>696</v>
      </c>
      <c r="H37" s="102">
        <f>'[1]2'!F$257</f>
        <v>900</v>
      </c>
      <c r="I37" s="101">
        <f>'[1]2'!G$257</f>
        <v>900</v>
      </c>
      <c r="J37" s="103">
        <f>'[1]2'!H$257</f>
        <v>989</v>
      </c>
      <c r="K37" s="101">
        <f>'[1]2'!P$257</f>
        <v>949</v>
      </c>
      <c r="L37" s="101">
        <f>'[1]2'!Y$257</f>
        <v>1000</v>
      </c>
      <c r="M37" s="101">
        <f>'[1]2'!AA$257</f>
        <v>1050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'[1]2'!C$258</f>
        <v>918</v>
      </c>
      <c r="F38" s="101">
        <f>'[1]2'!D$258</f>
        <v>1096</v>
      </c>
      <c r="G38" s="101">
        <f>'[1]2'!E$258</f>
        <v>2531</v>
      </c>
      <c r="H38" s="102">
        <f>'[1]2'!F$258</f>
        <v>1800</v>
      </c>
      <c r="I38" s="101">
        <f>'[1]2'!G$258</f>
        <v>1800</v>
      </c>
      <c r="J38" s="103">
        <f>'[1]2'!H$258</f>
        <v>2477</v>
      </c>
      <c r="K38" s="101">
        <f>'[1]2'!P$258</f>
        <v>2002</v>
      </c>
      <c r="L38" s="101">
        <f>'[1]2'!Y$258</f>
        <v>2110</v>
      </c>
      <c r="M38" s="101">
        <f>'[1]2'!AA$258</f>
        <v>2216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'[1]2'!C$259</f>
        <v>2236</v>
      </c>
      <c r="F39" s="101">
        <f>'[1]2'!D$259</f>
        <v>2574</v>
      </c>
      <c r="G39" s="101">
        <f>'[1]2'!E$259</f>
        <v>2103</v>
      </c>
      <c r="H39" s="102">
        <f>'[1]2'!F$259</f>
        <v>3200</v>
      </c>
      <c r="I39" s="101">
        <f>'[1]2'!G$259</f>
        <v>3200</v>
      </c>
      <c r="J39" s="103">
        <f>'[1]2'!H$259</f>
        <v>3185</v>
      </c>
      <c r="K39" s="101">
        <f>'[1]2'!P$259</f>
        <v>3372</v>
      </c>
      <c r="L39" s="101">
        <f>'[1]2'!Y$259</f>
        <v>3554</v>
      </c>
      <c r="M39" s="101">
        <f>'[1]2'!AA$259</f>
        <v>3732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'[1]2'!C$260</f>
        <v>4365</v>
      </c>
      <c r="F40" s="101">
        <f>'[1]2'!D$260</f>
        <v>993</v>
      </c>
      <c r="G40" s="101">
        <f>'[1]2'!E$260</f>
        <v>1146</v>
      </c>
      <c r="H40" s="102">
        <f>'[1]2'!F$260</f>
        <v>2500</v>
      </c>
      <c r="I40" s="101">
        <f>'[1]2'!G$260</f>
        <v>2500</v>
      </c>
      <c r="J40" s="103">
        <f>'[1]2'!H$260</f>
        <v>3975</v>
      </c>
      <c r="K40" s="101">
        <f>'[1]2'!P$260</f>
        <v>2702</v>
      </c>
      <c r="L40" s="101">
        <f>'[1]2'!Y$260</f>
        <v>2810</v>
      </c>
      <c r="M40" s="101">
        <f>'[1]2'!AA$260</f>
        <v>2951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'[1]2'!C$261</f>
        <v>0</v>
      </c>
      <c r="F41" s="101">
        <f>'[1]2'!D$261</f>
        <v>0</v>
      </c>
      <c r="G41" s="101">
        <f>'[1]2'!E$261</f>
        <v>0</v>
      </c>
      <c r="H41" s="102">
        <f>'[1]2'!F$261</f>
        <v>0</v>
      </c>
      <c r="I41" s="101">
        <f>'[1]2'!G$261</f>
        <v>0</v>
      </c>
      <c r="J41" s="103">
        <f>'[1]2'!H$261</f>
        <v>0</v>
      </c>
      <c r="K41" s="101">
        <f>'[1]2'!P$261</f>
        <v>0</v>
      </c>
      <c r="L41" s="101">
        <f>'[1]2'!Y$261</f>
        <v>0</v>
      </c>
      <c r="M41" s="101">
        <f>'[1]2'!AA$261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'[1]2'!C$262</f>
        <v>2565</v>
      </c>
      <c r="F42" s="101">
        <f>'[1]2'!D$262</f>
        <v>7696</v>
      </c>
      <c r="G42" s="101">
        <f>'[1]2'!E$262</f>
        <v>7388</v>
      </c>
      <c r="H42" s="102">
        <f>'[1]2'!F$262</f>
        <v>6500</v>
      </c>
      <c r="I42" s="101">
        <f>'[1]2'!G$262</f>
        <v>6500</v>
      </c>
      <c r="J42" s="103">
        <f>'[1]2'!H$262</f>
        <v>10600</v>
      </c>
      <c r="K42" s="101">
        <f>'[1]2'!P$262</f>
        <v>6681</v>
      </c>
      <c r="L42" s="101">
        <f>'[1]2'!Y$262</f>
        <v>7356</v>
      </c>
      <c r="M42" s="101">
        <f>'[1]2'!AA$262</f>
        <v>7724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'[1]2'!C$263</f>
        <v>23</v>
      </c>
      <c r="F43" s="101">
        <f>'[1]2'!D$263</f>
        <v>39</v>
      </c>
      <c r="G43" s="101">
        <f>'[1]2'!E$263</f>
        <v>53</v>
      </c>
      <c r="H43" s="102">
        <f>'[1]2'!F$263</f>
        <v>500</v>
      </c>
      <c r="I43" s="101">
        <f>'[1]2'!G$263</f>
        <v>500</v>
      </c>
      <c r="J43" s="103">
        <f>'[1]2'!H$263</f>
        <v>158</v>
      </c>
      <c r="K43" s="101">
        <f>'[1]2'!P$263</f>
        <v>807</v>
      </c>
      <c r="L43" s="101">
        <f>'[1]2'!Y$263</f>
        <v>555</v>
      </c>
      <c r="M43" s="101">
        <f>'[1]2'!AA$263</f>
        <v>583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'[1]2'!C$264</f>
        <v>267</v>
      </c>
      <c r="F44" s="101">
        <f>'[1]2'!D$264</f>
        <v>473</v>
      </c>
      <c r="G44" s="101">
        <f>'[1]2'!E$264</f>
        <v>494</v>
      </c>
      <c r="H44" s="102">
        <f>'[1]2'!F$264</f>
        <v>382</v>
      </c>
      <c r="I44" s="101">
        <f>'[1]2'!G$264</f>
        <v>382</v>
      </c>
      <c r="J44" s="103">
        <f>'[1]2'!H$264</f>
        <v>451</v>
      </c>
      <c r="K44" s="101">
        <f>'[1]2'!P$264</f>
        <v>403</v>
      </c>
      <c r="L44" s="101">
        <f>'[1]2'!Y$264</f>
        <v>425</v>
      </c>
      <c r="M44" s="101">
        <f>'[1]2'!AA$264</f>
        <v>446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'[1]2'!C$265</f>
        <v>151</v>
      </c>
      <c r="F45" s="101">
        <f>'[1]2'!D$265</f>
        <v>248</v>
      </c>
      <c r="G45" s="101">
        <f>'[1]2'!E$265</f>
        <v>460</v>
      </c>
      <c r="H45" s="102">
        <f>'[1]2'!F$265</f>
        <v>262</v>
      </c>
      <c r="I45" s="101">
        <f>'[1]2'!G$265</f>
        <v>262</v>
      </c>
      <c r="J45" s="103">
        <f>'[1]2'!H$265</f>
        <v>1834</v>
      </c>
      <c r="K45" s="101">
        <f>'[1]2'!P$265</f>
        <v>276</v>
      </c>
      <c r="L45" s="101">
        <f>'[1]2'!Y$265</f>
        <v>291</v>
      </c>
      <c r="M45" s="101">
        <f>'[1]2'!AA$265</f>
        <v>306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'[1]2'!C$266</f>
        <v>123</v>
      </c>
      <c r="F46" s="94">
        <f>'[1]2'!D$266</f>
        <v>0</v>
      </c>
      <c r="G46" s="94">
        <f>'[1]2'!E$266</f>
        <v>0</v>
      </c>
      <c r="H46" s="95">
        <f>'[1]2'!F$266</f>
        <v>0</v>
      </c>
      <c r="I46" s="94">
        <f>'[1]2'!G$266</f>
        <v>0</v>
      </c>
      <c r="J46" s="96">
        <f>'[1]2'!H$266</f>
        <v>0</v>
      </c>
      <c r="K46" s="94">
        <f>'[1]2'!P$266</f>
        <v>0</v>
      </c>
      <c r="L46" s="94">
        <f>'[1]2'!Y$266</f>
        <v>0</v>
      </c>
      <c r="M46" s="94">
        <f>'[1]2'!AA$266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117</v>
      </c>
      <c r="G47" s="81">
        <f t="shared" si="5"/>
        <v>173</v>
      </c>
      <c r="H47" s="82">
        <f t="shared" si="5"/>
        <v>0</v>
      </c>
      <c r="I47" s="81">
        <f t="shared" si="5"/>
        <v>0</v>
      </c>
      <c r="J47" s="83">
        <f t="shared" si="5"/>
        <v>182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'[1]2'!C$268</f>
        <v>0</v>
      </c>
      <c r="F48" s="88">
        <f>'[1]2'!D$268</f>
        <v>117</v>
      </c>
      <c r="G48" s="88">
        <f>'[1]2'!E$268</f>
        <v>173</v>
      </c>
      <c r="H48" s="89">
        <f>'[1]2'!F$268</f>
        <v>0</v>
      </c>
      <c r="I48" s="88">
        <f>'[1]2'!G$268</f>
        <v>0</v>
      </c>
      <c r="J48" s="90">
        <f>'[1]2'!H$268</f>
        <v>182</v>
      </c>
      <c r="K48" s="88">
        <f>'[1]2'!P$268</f>
        <v>0</v>
      </c>
      <c r="L48" s="88">
        <f>'[1]2'!Y$268</f>
        <v>0</v>
      </c>
      <c r="M48" s="88">
        <f>'[1]2'!AA$268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'[1]2'!C$269</f>
        <v>0</v>
      </c>
      <c r="F49" s="94">
        <f>'[1]2'!D$269</f>
        <v>0</v>
      </c>
      <c r="G49" s="94">
        <f>'[1]2'!E$269</f>
        <v>0</v>
      </c>
      <c r="H49" s="95">
        <f>'[1]2'!F$269</f>
        <v>0</v>
      </c>
      <c r="I49" s="94">
        <f>'[1]2'!G$269</f>
        <v>0</v>
      </c>
      <c r="J49" s="96">
        <f>'[1]2'!H$269</f>
        <v>0</v>
      </c>
      <c r="K49" s="94">
        <f>'[1]2'!P$269</f>
        <v>0</v>
      </c>
      <c r="L49" s="94">
        <f>'[1]2'!Y$269</f>
        <v>0</v>
      </c>
      <c r="M49" s="94">
        <f>'[1]2'!AA$269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9136</v>
      </c>
      <c r="F51" s="74">
        <f t="shared" ref="F51:M51" si="7">F52+F59+F62+F63+F64+F72+F73</f>
        <v>1582</v>
      </c>
      <c r="G51" s="74">
        <f t="shared" si="7"/>
        <v>3824</v>
      </c>
      <c r="H51" s="75">
        <f t="shared" si="7"/>
        <v>199</v>
      </c>
      <c r="I51" s="74">
        <f t="shared" si="7"/>
        <v>199</v>
      </c>
      <c r="J51" s="76">
        <f t="shared" si="7"/>
        <v>411</v>
      </c>
      <c r="K51" s="74">
        <f t="shared" si="7"/>
        <v>207</v>
      </c>
      <c r="L51" s="74">
        <f t="shared" si="7"/>
        <v>218</v>
      </c>
      <c r="M51" s="74">
        <f t="shared" si="7"/>
        <v>229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100</v>
      </c>
      <c r="F52" s="88">
        <f t="shared" ref="F52:M52" si="9">F53+F56</f>
        <v>219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69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'[1]2'!C$273</f>
        <v>0</v>
      </c>
      <c r="F54" s="88">
        <f>'[1]2'!D$273</f>
        <v>0</v>
      </c>
      <c r="G54" s="88">
        <f>'[1]2'!E$273</f>
        <v>0</v>
      </c>
      <c r="H54" s="89">
        <f>'[1]2'!F$273</f>
        <v>0</v>
      </c>
      <c r="I54" s="88">
        <f>'[1]2'!G$273</f>
        <v>0</v>
      </c>
      <c r="J54" s="90">
        <f>'[1]2'!H$273</f>
        <v>0</v>
      </c>
      <c r="K54" s="88">
        <f>'[1]2'!P$273</f>
        <v>0</v>
      </c>
      <c r="L54" s="88">
        <f>'[1]2'!Y$273</f>
        <v>0</v>
      </c>
      <c r="M54" s="88">
        <f>'[1]2'!AA$273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'[1]2'!C$274</f>
        <v>0</v>
      </c>
      <c r="F55" s="94">
        <f>'[1]2'!D$274</f>
        <v>0</v>
      </c>
      <c r="G55" s="94">
        <f>'[1]2'!E$274</f>
        <v>0</v>
      </c>
      <c r="H55" s="95">
        <f>'[1]2'!F$274</f>
        <v>0</v>
      </c>
      <c r="I55" s="94">
        <f>'[1]2'!G$274</f>
        <v>0</v>
      </c>
      <c r="J55" s="96">
        <f>'[1]2'!H$274</f>
        <v>0</v>
      </c>
      <c r="K55" s="94">
        <f>'[1]2'!P$274</f>
        <v>0</v>
      </c>
      <c r="L55" s="94">
        <f>'[1]2'!Y$274</f>
        <v>0</v>
      </c>
      <c r="M55" s="94">
        <f>'[1]2'!AA$274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100</v>
      </c>
      <c r="F56" s="94">
        <f t="shared" ref="F56:M56" si="13">SUM(F57:F58)</f>
        <v>219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69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'[1]2'!C$276</f>
        <v>100</v>
      </c>
      <c r="F57" s="88">
        <f>'[1]2'!D$276</f>
        <v>75</v>
      </c>
      <c r="G57" s="88">
        <f>'[1]2'!E$276</f>
        <v>0</v>
      </c>
      <c r="H57" s="89">
        <f>'[1]2'!F$276</f>
        <v>0</v>
      </c>
      <c r="I57" s="88">
        <f>'[1]2'!G$276</f>
        <v>0</v>
      </c>
      <c r="J57" s="90">
        <f>'[1]2'!H$276</f>
        <v>69</v>
      </c>
      <c r="K57" s="88">
        <f>'[1]2'!P$276</f>
        <v>0</v>
      </c>
      <c r="L57" s="88">
        <f>'[1]2'!Y$276</f>
        <v>0</v>
      </c>
      <c r="M57" s="88">
        <f>'[1]2'!AA$276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'[1]2'!C$277</f>
        <v>0</v>
      </c>
      <c r="F58" s="94">
        <f>'[1]2'!D$277</f>
        <v>144</v>
      </c>
      <c r="G58" s="94">
        <f>'[1]2'!E$277</f>
        <v>0</v>
      </c>
      <c r="H58" s="95">
        <f>'[1]2'!F$277</f>
        <v>0</v>
      </c>
      <c r="I58" s="94">
        <f>'[1]2'!G$277</f>
        <v>0</v>
      </c>
      <c r="J58" s="96">
        <f>'[1]2'!H$277</f>
        <v>0</v>
      </c>
      <c r="K58" s="94">
        <f>'[1]2'!P$277</f>
        <v>0</v>
      </c>
      <c r="L58" s="94">
        <f>'[1]2'!Y$277</f>
        <v>0</v>
      </c>
      <c r="M58" s="94">
        <f>'[1]2'!AA$277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'[1]2'!C$279</f>
        <v>0</v>
      </c>
      <c r="F60" s="88">
        <f>'[1]2'!D$279</f>
        <v>0</v>
      </c>
      <c r="G60" s="88">
        <f>'[1]2'!E$279</f>
        <v>0</v>
      </c>
      <c r="H60" s="89">
        <f>'[1]2'!F$279</f>
        <v>0</v>
      </c>
      <c r="I60" s="88">
        <f>'[1]2'!G$279</f>
        <v>0</v>
      </c>
      <c r="J60" s="90">
        <f>'[1]2'!H$279</f>
        <v>0</v>
      </c>
      <c r="K60" s="88">
        <f>'[1]2'!P$279</f>
        <v>0</v>
      </c>
      <c r="L60" s="88">
        <f>'[1]2'!Y$279</f>
        <v>0</v>
      </c>
      <c r="M60" s="88">
        <f>'[1]2'!AA$279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'[1]2'!C$280</f>
        <v>0</v>
      </c>
      <c r="F61" s="94">
        <f>'[1]2'!D$280</f>
        <v>0</v>
      </c>
      <c r="G61" s="94">
        <f>'[1]2'!E$280</f>
        <v>0</v>
      </c>
      <c r="H61" s="95">
        <f>'[1]2'!F$280</f>
        <v>0</v>
      </c>
      <c r="I61" s="94">
        <f>'[1]2'!G$280</f>
        <v>0</v>
      </c>
      <c r="J61" s="96">
        <f>'[1]2'!H$280</f>
        <v>0</v>
      </c>
      <c r="K61" s="94">
        <f>'[1]2'!P$280</f>
        <v>0</v>
      </c>
      <c r="L61" s="94">
        <f>'[1]2'!Y$280</f>
        <v>0</v>
      </c>
      <c r="M61" s="94">
        <f>'[1]2'!AA$280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'[1]2'!C$281</f>
        <v>0</v>
      </c>
      <c r="F62" s="101">
        <f>'[1]2'!D$281</f>
        <v>0</v>
      </c>
      <c r="G62" s="101">
        <f>'[1]2'!E$281</f>
        <v>0</v>
      </c>
      <c r="H62" s="102">
        <f>'[1]2'!F$281</f>
        <v>0</v>
      </c>
      <c r="I62" s="101">
        <f>'[1]2'!G$281</f>
        <v>0</v>
      </c>
      <c r="J62" s="103">
        <f>'[1]2'!H$281</f>
        <v>0</v>
      </c>
      <c r="K62" s="101">
        <f>'[1]2'!P$281</f>
        <v>0</v>
      </c>
      <c r="L62" s="101">
        <f>'[1]2'!Y$281</f>
        <v>0</v>
      </c>
      <c r="M62" s="101">
        <f>'[1]2'!AA$281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'[1]2'!C$282</f>
        <v>0</v>
      </c>
      <c r="F63" s="101">
        <f>'[1]2'!D$282</f>
        <v>0</v>
      </c>
      <c r="G63" s="101">
        <f>'[1]2'!E$282</f>
        <v>0</v>
      </c>
      <c r="H63" s="102">
        <f>'[1]2'!F$282</f>
        <v>0</v>
      </c>
      <c r="I63" s="101">
        <f>'[1]2'!G$282</f>
        <v>0</v>
      </c>
      <c r="J63" s="103">
        <f>'[1]2'!H$282</f>
        <v>0</v>
      </c>
      <c r="K63" s="101">
        <f>'[1]2'!P$282</f>
        <v>0</v>
      </c>
      <c r="L63" s="101">
        <f>'[1]2'!Y$282</f>
        <v>0</v>
      </c>
      <c r="M63" s="101">
        <f>'[1]2'!AA$282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'[1]2'!C$285</f>
        <v>0</v>
      </c>
      <c r="F66" s="88">
        <f>'[1]2'!D$285</f>
        <v>0</v>
      </c>
      <c r="G66" s="88">
        <f>'[1]2'!E$285</f>
        <v>0</v>
      </c>
      <c r="H66" s="89">
        <f>'[1]2'!F$285</f>
        <v>0</v>
      </c>
      <c r="I66" s="88">
        <f>'[1]2'!G$285</f>
        <v>0</v>
      </c>
      <c r="J66" s="90">
        <f>'[1]2'!H$285</f>
        <v>0</v>
      </c>
      <c r="K66" s="88">
        <f>'[1]2'!P$285</f>
        <v>0</v>
      </c>
      <c r="L66" s="88">
        <f>'[1]2'!Y$285</f>
        <v>0</v>
      </c>
      <c r="M66" s="90">
        <f>'[1]2'!AA$285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'[1]2'!C$286</f>
        <v>0</v>
      </c>
      <c r="F67" s="94">
        <f>'[1]2'!D$286</f>
        <v>0</v>
      </c>
      <c r="G67" s="94">
        <f>'[1]2'!E$286</f>
        <v>0</v>
      </c>
      <c r="H67" s="95">
        <f>'[1]2'!F$286</f>
        <v>0</v>
      </c>
      <c r="I67" s="94">
        <f>'[1]2'!G$286</f>
        <v>0</v>
      </c>
      <c r="J67" s="96">
        <f>'[1]2'!H$286</f>
        <v>0</v>
      </c>
      <c r="K67" s="94">
        <f>'[1]2'!P$286</f>
        <v>0</v>
      </c>
      <c r="L67" s="94">
        <f>'[1]2'!Y$286</f>
        <v>0</v>
      </c>
      <c r="M67" s="96">
        <f>'[1]2'!AA$286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'[1]2'!C$288</f>
        <v>0</v>
      </c>
      <c r="F69" s="88">
        <f>'[1]2'!D$288</f>
        <v>0</v>
      </c>
      <c r="G69" s="88">
        <f>'[1]2'!E$288</f>
        <v>0</v>
      </c>
      <c r="H69" s="89">
        <f>'[1]2'!F$288</f>
        <v>0</v>
      </c>
      <c r="I69" s="88">
        <f>'[1]2'!G$288</f>
        <v>0</v>
      </c>
      <c r="J69" s="90">
        <f>'[1]2'!H$288</f>
        <v>0</v>
      </c>
      <c r="K69" s="88">
        <f>'[1]2'!P$288</f>
        <v>0</v>
      </c>
      <c r="L69" s="88">
        <f>'[1]2'!Y$288</f>
        <v>0</v>
      </c>
      <c r="M69" s="90">
        <f>'[1]2'!AA$288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'[1]2'!C$289</f>
        <v>0</v>
      </c>
      <c r="F70" s="94">
        <f>'[1]2'!D$289</f>
        <v>0</v>
      </c>
      <c r="G70" s="94">
        <f>'[1]2'!E$289</f>
        <v>0</v>
      </c>
      <c r="H70" s="95">
        <f>'[1]2'!F$289</f>
        <v>0</v>
      </c>
      <c r="I70" s="94">
        <f>'[1]2'!G$289</f>
        <v>0</v>
      </c>
      <c r="J70" s="96">
        <f>'[1]2'!H$289</f>
        <v>0</v>
      </c>
      <c r="K70" s="94">
        <f>'[1]2'!P$289</f>
        <v>0</v>
      </c>
      <c r="L70" s="94">
        <f>'[1]2'!Y$289</f>
        <v>0</v>
      </c>
      <c r="M70" s="96">
        <f>'[1]2'!AA$289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'[1]2'!C$290</f>
        <v>0</v>
      </c>
      <c r="F72" s="101">
        <f>'[1]2'!D$290</f>
        <v>0</v>
      </c>
      <c r="G72" s="101">
        <f>'[1]2'!E$290</f>
        <v>0</v>
      </c>
      <c r="H72" s="102">
        <f>'[1]2'!F$290</f>
        <v>105</v>
      </c>
      <c r="I72" s="101">
        <f>'[1]2'!G$290</f>
        <v>105</v>
      </c>
      <c r="J72" s="103">
        <f>'[1]2'!H$290</f>
        <v>30</v>
      </c>
      <c r="K72" s="101">
        <f>'[1]2'!P$290</f>
        <v>110</v>
      </c>
      <c r="L72" s="101">
        <f>'[1]2'!Y$290</f>
        <v>116</v>
      </c>
      <c r="M72" s="101">
        <f>'[1]2'!AA$290</f>
        <v>122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9036</v>
      </c>
      <c r="F73" s="101">
        <f t="shared" ref="F73:M73" si="23">SUM(F74:F75)</f>
        <v>1363</v>
      </c>
      <c r="G73" s="101">
        <f t="shared" si="23"/>
        <v>3824</v>
      </c>
      <c r="H73" s="102">
        <f t="shared" si="23"/>
        <v>94</v>
      </c>
      <c r="I73" s="101">
        <f t="shared" si="23"/>
        <v>94</v>
      </c>
      <c r="J73" s="103">
        <f t="shared" si="23"/>
        <v>312</v>
      </c>
      <c r="K73" s="101">
        <f t="shared" si="23"/>
        <v>97</v>
      </c>
      <c r="L73" s="101">
        <f t="shared" si="23"/>
        <v>102</v>
      </c>
      <c r="M73" s="101">
        <f t="shared" si="23"/>
        <v>107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'[1]2'!C$292</f>
        <v>0</v>
      </c>
      <c r="F74" s="88">
        <f>'[1]2'!D$292</f>
        <v>0</v>
      </c>
      <c r="G74" s="88">
        <f>'[1]2'!E$292</f>
        <v>0</v>
      </c>
      <c r="H74" s="89">
        <f>'[1]2'!F$292</f>
        <v>0</v>
      </c>
      <c r="I74" s="88">
        <f>'[1]2'!G$292</f>
        <v>0</v>
      </c>
      <c r="J74" s="90">
        <f>'[1]2'!H$292</f>
        <v>0</v>
      </c>
      <c r="K74" s="88">
        <f>'[1]2'!P$292</f>
        <v>0</v>
      </c>
      <c r="L74" s="88">
        <f>'[1]2'!Y$292</f>
        <v>0</v>
      </c>
      <c r="M74" s="88">
        <f>'[1]2'!AA$292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'[1]2'!C$293</f>
        <v>9036</v>
      </c>
      <c r="F75" s="94">
        <f>'[1]2'!D$293</f>
        <v>1363</v>
      </c>
      <c r="G75" s="94">
        <f>'[1]2'!E$293</f>
        <v>3824</v>
      </c>
      <c r="H75" s="95">
        <f>'[1]2'!F$293</f>
        <v>94</v>
      </c>
      <c r="I75" s="94">
        <f>'[1]2'!G$293</f>
        <v>94</v>
      </c>
      <c r="J75" s="96">
        <f>'[1]2'!H$293</f>
        <v>312</v>
      </c>
      <c r="K75" s="94">
        <f>'[1]2'!P$293</f>
        <v>97</v>
      </c>
      <c r="L75" s="94">
        <f>'[1]2'!Y$293</f>
        <v>102</v>
      </c>
      <c r="M75" s="94">
        <f>'[1]2'!AA$293</f>
        <v>107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2386</v>
      </c>
      <c r="F77" s="74">
        <f t="shared" ref="F77:M77" si="25">F78+F81+F84+F85+F86+F87+F88</f>
        <v>3476.5</v>
      </c>
      <c r="G77" s="74">
        <f t="shared" si="25"/>
        <v>6716</v>
      </c>
      <c r="H77" s="75">
        <f t="shared" si="25"/>
        <v>3111</v>
      </c>
      <c r="I77" s="74">
        <f t="shared" si="25"/>
        <v>3111</v>
      </c>
      <c r="J77" s="76">
        <f t="shared" si="25"/>
        <v>5269</v>
      </c>
      <c r="K77" s="74">
        <f t="shared" si="25"/>
        <v>1757</v>
      </c>
      <c r="L77" s="74">
        <f t="shared" si="25"/>
        <v>1852</v>
      </c>
      <c r="M77" s="74">
        <f t="shared" si="25"/>
        <v>1945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1211</v>
      </c>
      <c r="H78" s="82">
        <f t="shared" si="27"/>
        <v>0</v>
      </c>
      <c r="I78" s="81">
        <f t="shared" si="27"/>
        <v>0</v>
      </c>
      <c r="J78" s="83">
        <f t="shared" si="27"/>
        <v>813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'[1]2'!C$296</f>
        <v>0</v>
      </c>
      <c r="F79" s="88">
        <f>'[1]2'!D$296</f>
        <v>0</v>
      </c>
      <c r="G79" s="88">
        <f>'[1]2'!E$296</f>
        <v>1211</v>
      </c>
      <c r="H79" s="89">
        <f>'[1]2'!F$296</f>
        <v>0</v>
      </c>
      <c r="I79" s="88">
        <f>'[1]2'!G$296</f>
        <v>0</v>
      </c>
      <c r="J79" s="90">
        <f>'[1]2'!H$296</f>
        <v>813</v>
      </c>
      <c r="K79" s="88">
        <f>'[1]2'!P$296</f>
        <v>0</v>
      </c>
      <c r="L79" s="88">
        <f>'[1]2'!Y$296</f>
        <v>0</v>
      </c>
      <c r="M79" s="88">
        <f>'[1]2'!AA$296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'[1]2'!C$297</f>
        <v>0</v>
      </c>
      <c r="F80" s="94">
        <f>'[1]2'!D$297</f>
        <v>0</v>
      </c>
      <c r="G80" s="94">
        <f>'[1]2'!E$297</f>
        <v>0</v>
      </c>
      <c r="H80" s="95">
        <f>'[1]2'!F$297</f>
        <v>0</v>
      </c>
      <c r="I80" s="94">
        <f>'[1]2'!G$297</f>
        <v>0</v>
      </c>
      <c r="J80" s="96">
        <f>'[1]2'!H$297</f>
        <v>0</v>
      </c>
      <c r="K80" s="94">
        <f>'[1]2'!P$297</f>
        <v>0</v>
      </c>
      <c r="L80" s="94">
        <f>'[1]2'!Y$297</f>
        <v>0</v>
      </c>
      <c r="M80" s="94">
        <f>'[1]2'!AA$297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2386</v>
      </c>
      <c r="F81" s="101">
        <f t="shared" ref="F81:M81" si="29">SUM(F82:F83)</f>
        <v>3476.5</v>
      </c>
      <c r="G81" s="101">
        <f t="shared" si="29"/>
        <v>5368</v>
      </c>
      <c r="H81" s="102">
        <f t="shared" si="29"/>
        <v>3111</v>
      </c>
      <c r="I81" s="101">
        <f t="shared" si="29"/>
        <v>3111</v>
      </c>
      <c r="J81" s="103">
        <f t="shared" si="29"/>
        <v>4101</v>
      </c>
      <c r="K81" s="101">
        <f t="shared" si="29"/>
        <v>1757</v>
      </c>
      <c r="L81" s="101">
        <f t="shared" si="29"/>
        <v>1852</v>
      </c>
      <c r="M81" s="101">
        <f t="shared" si="29"/>
        <v>1945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'[1]2'!C$299</f>
        <v>1585</v>
      </c>
      <c r="F82" s="88">
        <f>'[1]2'!D$299</f>
        <v>0</v>
      </c>
      <c r="G82" s="88">
        <f>'[1]2'!E$299</f>
        <v>0</v>
      </c>
      <c r="H82" s="89">
        <f>'[1]2'!F$299</f>
        <v>0</v>
      </c>
      <c r="I82" s="88">
        <f>'[1]2'!G$299</f>
        <v>0</v>
      </c>
      <c r="J82" s="90">
        <f>'[1]2'!H$299</f>
        <v>0</v>
      </c>
      <c r="K82" s="88">
        <f>'[1]2'!P$299</f>
        <v>0</v>
      </c>
      <c r="L82" s="88">
        <f>'[1]2'!Y$299</f>
        <v>0</v>
      </c>
      <c r="M82" s="88">
        <f>'[1]2'!AA$299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'[1]2'!C$300</f>
        <v>801</v>
      </c>
      <c r="F83" s="94">
        <f>'[1]2'!D$300</f>
        <v>3476.5</v>
      </c>
      <c r="G83" s="94">
        <f>'[1]2'!E$300</f>
        <v>5368</v>
      </c>
      <c r="H83" s="95">
        <f>'[1]2'!F$300</f>
        <v>3111</v>
      </c>
      <c r="I83" s="94">
        <f>'[1]2'!G$300</f>
        <v>3111</v>
      </c>
      <c r="J83" s="96">
        <f>'[1]2'!H$300</f>
        <v>4101</v>
      </c>
      <c r="K83" s="94">
        <f>'[1]2'!P$300</f>
        <v>1757</v>
      </c>
      <c r="L83" s="94">
        <f>'[1]2'!Y$300</f>
        <v>1852</v>
      </c>
      <c r="M83" s="94">
        <f>'[1]2'!AA$300</f>
        <v>1945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'[1]2'!C$301</f>
        <v>0</v>
      </c>
      <c r="F84" s="101">
        <f>'[1]2'!D$301</f>
        <v>0</v>
      </c>
      <c r="G84" s="101">
        <f>'[1]2'!E$301</f>
        <v>0</v>
      </c>
      <c r="H84" s="102">
        <f>'[1]2'!F$301</f>
        <v>0</v>
      </c>
      <c r="I84" s="101">
        <f>'[1]2'!G$301</f>
        <v>0</v>
      </c>
      <c r="J84" s="103">
        <f>'[1]2'!H$301</f>
        <v>0</v>
      </c>
      <c r="K84" s="101">
        <f>'[1]2'!P$301</f>
        <v>0</v>
      </c>
      <c r="L84" s="101">
        <f>'[1]2'!Y$301</f>
        <v>0</v>
      </c>
      <c r="M84" s="101">
        <f>'[1]2'!AA$301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'[1]2'!C$302</f>
        <v>0</v>
      </c>
      <c r="F85" s="101">
        <f>'[1]2'!D$302</f>
        <v>0</v>
      </c>
      <c r="G85" s="101">
        <f>'[1]2'!E$302</f>
        <v>0</v>
      </c>
      <c r="H85" s="102">
        <f>'[1]2'!F$302</f>
        <v>0</v>
      </c>
      <c r="I85" s="101">
        <f>'[1]2'!G$302</f>
        <v>0</v>
      </c>
      <c r="J85" s="103">
        <f>'[1]2'!H$302</f>
        <v>0</v>
      </c>
      <c r="K85" s="101">
        <f>'[1]2'!P$302</f>
        <v>0</v>
      </c>
      <c r="L85" s="101">
        <f>'[1]2'!Y$302</f>
        <v>0</v>
      </c>
      <c r="M85" s="101">
        <f>'[1]2'!AA$302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'[1]2'!C$303</f>
        <v>0</v>
      </c>
      <c r="F86" s="101">
        <f>'[1]2'!D$303</f>
        <v>0</v>
      </c>
      <c r="G86" s="101">
        <f>'[1]2'!E$303</f>
        <v>0</v>
      </c>
      <c r="H86" s="102">
        <f>'[1]2'!F$303</f>
        <v>0</v>
      </c>
      <c r="I86" s="101">
        <f>'[1]2'!G$303</f>
        <v>0</v>
      </c>
      <c r="J86" s="103">
        <f>'[1]2'!H$303</f>
        <v>0</v>
      </c>
      <c r="K86" s="101">
        <f>'[1]2'!P$303</f>
        <v>0</v>
      </c>
      <c r="L86" s="101">
        <f>'[1]2'!Y$303</f>
        <v>0</v>
      </c>
      <c r="M86" s="101">
        <f>'[1]2'!AA$303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'[1]2'!C$304</f>
        <v>0</v>
      </c>
      <c r="F87" s="101">
        <f>'[1]2'!D$304</f>
        <v>0</v>
      </c>
      <c r="G87" s="101">
        <f>'[1]2'!E$304</f>
        <v>0</v>
      </c>
      <c r="H87" s="102">
        <f>'[1]2'!F$304</f>
        <v>0</v>
      </c>
      <c r="I87" s="101">
        <f>'[1]2'!G$304</f>
        <v>0</v>
      </c>
      <c r="J87" s="103">
        <f>'[1]2'!H$304</f>
        <v>0</v>
      </c>
      <c r="K87" s="101">
        <f>'[1]2'!P$304</f>
        <v>0</v>
      </c>
      <c r="L87" s="101">
        <f>'[1]2'!Y$304</f>
        <v>0</v>
      </c>
      <c r="M87" s="101">
        <f>'[1]2'!AA$304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'[1]2'!C$305</f>
        <v>0</v>
      </c>
      <c r="F88" s="101">
        <f>'[1]2'!D$305</f>
        <v>0</v>
      </c>
      <c r="G88" s="101">
        <f>'[1]2'!E$305</f>
        <v>137</v>
      </c>
      <c r="H88" s="102">
        <f>'[1]2'!F$305</f>
        <v>0</v>
      </c>
      <c r="I88" s="101">
        <f>'[1]2'!G$305</f>
        <v>0</v>
      </c>
      <c r="J88" s="103">
        <f>'[1]2'!H$305</f>
        <v>355</v>
      </c>
      <c r="K88" s="101">
        <f>'[1]2'!P$305</f>
        <v>0</v>
      </c>
      <c r="L88" s="101">
        <f>'[1]2'!Y$305</f>
        <v>0</v>
      </c>
      <c r="M88" s="101">
        <f>'[1]2'!AA$305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'[1]2'!C$306</f>
        <v>1236</v>
      </c>
      <c r="F90" s="74">
        <f>'[1]2'!D$306</f>
        <v>0</v>
      </c>
      <c r="G90" s="74">
        <f>'[1]2'!E$306</f>
        <v>0</v>
      </c>
      <c r="H90" s="75">
        <f>'[1]2'!F$306</f>
        <v>0</v>
      </c>
      <c r="I90" s="74">
        <f>'[1]2'!G$306</f>
        <v>0</v>
      </c>
      <c r="J90" s="76">
        <f>'[1]2'!H$306</f>
        <v>0</v>
      </c>
      <c r="K90" s="74">
        <f>'[1]2'!P$306</f>
        <v>0</v>
      </c>
      <c r="L90" s="74">
        <f>'[1]2'!Y$306</f>
        <v>0</v>
      </c>
      <c r="M90" s="74">
        <f>'[1]2'!AA$306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108130</v>
      </c>
      <c r="F92" s="28">
        <f t="shared" ref="F92:M92" si="30">F4+F51+F77+F90</f>
        <v>152902</v>
      </c>
      <c r="G92" s="28">
        <f t="shared" si="30"/>
        <v>171648</v>
      </c>
      <c r="H92" s="29">
        <f t="shared" si="30"/>
        <v>164262</v>
      </c>
      <c r="I92" s="28">
        <f t="shared" si="30"/>
        <v>160812</v>
      </c>
      <c r="J92" s="30">
        <f t="shared" si="30"/>
        <v>183381</v>
      </c>
      <c r="K92" s="28">
        <f t="shared" si="30"/>
        <v>177141</v>
      </c>
      <c r="L92" s="28">
        <f t="shared" si="30"/>
        <v>186840</v>
      </c>
      <c r="M92" s="28">
        <f t="shared" si="30"/>
        <v>197509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'[1]2'!$B$10</f>
        <v>Table B.2b: Payments and estimates by economic classification: District Health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1203166</v>
      </c>
      <c r="F4" s="74">
        <f t="shared" ref="F4:M4" si="0">F5+F8+F47</f>
        <v>1218844</v>
      </c>
      <c r="G4" s="74">
        <f t="shared" si="0"/>
        <v>1386372</v>
      </c>
      <c r="H4" s="75">
        <f t="shared" si="0"/>
        <v>1490155</v>
      </c>
      <c r="I4" s="74">
        <f t="shared" si="0"/>
        <v>1473773</v>
      </c>
      <c r="J4" s="76">
        <f t="shared" si="0"/>
        <v>1525235</v>
      </c>
      <c r="K4" s="74">
        <f t="shared" si="0"/>
        <v>1562629</v>
      </c>
      <c r="L4" s="74">
        <f t="shared" si="0"/>
        <v>1674308</v>
      </c>
      <c r="M4" s="74">
        <f t="shared" si="0"/>
        <v>1794730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723845</v>
      </c>
      <c r="F5" s="81">
        <f t="shared" ref="F5:M5" si="1">SUM(F6:F7)</f>
        <v>773490</v>
      </c>
      <c r="G5" s="81">
        <f t="shared" si="1"/>
        <v>866155</v>
      </c>
      <c r="H5" s="82">
        <f t="shared" si="1"/>
        <v>879343</v>
      </c>
      <c r="I5" s="81">
        <f t="shared" si="1"/>
        <v>899139</v>
      </c>
      <c r="J5" s="83">
        <f t="shared" si="1"/>
        <v>898530</v>
      </c>
      <c r="K5" s="81">
        <f t="shared" si="1"/>
        <v>953570</v>
      </c>
      <c r="L5" s="81">
        <f t="shared" si="1"/>
        <v>995473</v>
      </c>
      <c r="M5" s="81">
        <f t="shared" si="1"/>
        <v>1064735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'[1]2'!C$376</f>
        <v>633182</v>
      </c>
      <c r="F6" s="88">
        <f>'[1]2'!D$376</f>
        <v>675483</v>
      </c>
      <c r="G6" s="88">
        <f>'[1]2'!E$376</f>
        <v>759114</v>
      </c>
      <c r="H6" s="89">
        <f>'[1]2'!F$376</f>
        <v>770508</v>
      </c>
      <c r="I6" s="88">
        <f>'[1]2'!G$376</f>
        <v>790304</v>
      </c>
      <c r="J6" s="90">
        <f>'[1]2'!H$376</f>
        <v>898530</v>
      </c>
      <c r="K6" s="88">
        <f>'[1]2'!P$376</f>
        <v>838616</v>
      </c>
      <c r="L6" s="88">
        <f>'[1]2'!Y$376</f>
        <v>873393</v>
      </c>
      <c r="M6" s="88">
        <f>'[1]2'!AA$376</f>
        <v>935186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'[1]2'!C$377</f>
        <v>90663</v>
      </c>
      <c r="F7" s="94">
        <f>'[1]2'!D$377</f>
        <v>98007</v>
      </c>
      <c r="G7" s="94">
        <f>'[1]2'!E$377</f>
        <v>107041</v>
      </c>
      <c r="H7" s="95">
        <f>'[1]2'!F$377</f>
        <v>108835</v>
      </c>
      <c r="I7" s="94">
        <f>'[1]2'!G$377</f>
        <v>108835</v>
      </c>
      <c r="J7" s="96">
        <f>'[1]2'!H$377</f>
        <v>0</v>
      </c>
      <c r="K7" s="94">
        <f>'[1]2'!P$377</f>
        <v>114954</v>
      </c>
      <c r="L7" s="94">
        <f>'[1]2'!Y$377</f>
        <v>122080</v>
      </c>
      <c r="M7" s="94">
        <f>'[1]2'!AA$377</f>
        <v>129549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479309</v>
      </c>
      <c r="F8" s="81">
        <f t="shared" si="2"/>
        <v>445304</v>
      </c>
      <c r="G8" s="81">
        <f t="shared" si="2"/>
        <v>519203</v>
      </c>
      <c r="H8" s="82">
        <f t="shared" si="2"/>
        <v>610812</v>
      </c>
      <c r="I8" s="81">
        <f t="shared" si="2"/>
        <v>574634</v>
      </c>
      <c r="J8" s="83">
        <f t="shared" si="2"/>
        <v>625716</v>
      </c>
      <c r="K8" s="81">
        <f t="shared" si="2"/>
        <v>609059</v>
      </c>
      <c r="L8" s="81">
        <f t="shared" si="2"/>
        <v>678835</v>
      </c>
      <c r="M8" s="81">
        <f t="shared" si="2"/>
        <v>729995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'[1]2'!C$379</f>
        <v>857</v>
      </c>
      <c r="F9" s="88">
        <f>'[1]2'!D$379</f>
        <v>1018</v>
      </c>
      <c r="G9" s="88">
        <f>'[1]2'!E$379</f>
        <v>637</v>
      </c>
      <c r="H9" s="89">
        <f>'[1]2'!F$379</f>
        <v>1186</v>
      </c>
      <c r="I9" s="88">
        <f>'[1]2'!G$379</f>
        <v>1186</v>
      </c>
      <c r="J9" s="90">
        <f>'[1]2'!H$379</f>
        <v>1420</v>
      </c>
      <c r="K9" s="88">
        <f>'[1]2'!P$379</f>
        <v>1345</v>
      </c>
      <c r="L9" s="88">
        <f>'[1]2'!Y$379</f>
        <v>1417</v>
      </c>
      <c r="M9" s="88">
        <f>'[1]2'!AA$379</f>
        <v>1487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'[1]2'!C$380</f>
        <v>3198</v>
      </c>
      <c r="F10" s="101">
        <f>'[1]2'!D$380</f>
        <v>3163</v>
      </c>
      <c r="G10" s="101">
        <f>'[1]2'!E$380</f>
        <v>4534</v>
      </c>
      <c r="H10" s="102">
        <f>'[1]2'!F$380</f>
        <v>5341</v>
      </c>
      <c r="I10" s="101">
        <f>'[1]2'!G$380</f>
        <v>5341</v>
      </c>
      <c r="J10" s="103">
        <f>'[1]2'!H$380</f>
        <v>8775</v>
      </c>
      <c r="K10" s="101">
        <f>'[1]2'!P$380</f>
        <v>6122</v>
      </c>
      <c r="L10" s="101">
        <f>'[1]2'!Y$380</f>
        <v>6454</v>
      </c>
      <c r="M10" s="101">
        <f>'[1]2'!AA$380</f>
        <v>6777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'[1]2'!C$381</f>
        <v>2703</v>
      </c>
      <c r="F11" s="101">
        <f>'[1]2'!D$381</f>
        <v>5893</v>
      </c>
      <c r="G11" s="101">
        <f>'[1]2'!E$381</f>
        <v>6805</v>
      </c>
      <c r="H11" s="102">
        <f>'[1]2'!F$381</f>
        <v>10086</v>
      </c>
      <c r="I11" s="101">
        <f>'[1]2'!G$381</f>
        <v>10086</v>
      </c>
      <c r="J11" s="103">
        <f>'[1]2'!H$381</f>
        <v>12962</v>
      </c>
      <c r="K11" s="101">
        <f>'[1]2'!P$381</f>
        <v>11362</v>
      </c>
      <c r="L11" s="101">
        <f>'[1]2'!Y$381</f>
        <v>16026</v>
      </c>
      <c r="M11" s="101">
        <f>'[1]2'!AA$381</f>
        <v>17626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'[1]2'!C$382</f>
        <v>0</v>
      </c>
      <c r="F12" s="101">
        <f>'[1]2'!D$382</f>
        <v>35</v>
      </c>
      <c r="G12" s="101">
        <f>'[1]2'!E$382</f>
        <v>0</v>
      </c>
      <c r="H12" s="102">
        <f>'[1]2'!F$382</f>
        <v>0</v>
      </c>
      <c r="I12" s="101">
        <f>'[1]2'!G$382</f>
        <v>0</v>
      </c>
      <c r="J12" s="103">
        <f>'[1]2'!H$382</f>
        <v>9</v>
      </c>
      <c r="K12" s="101">
        <f>'[1]2'!P$382</f>
        <v>0</v>
      </c>
      <c r="L12" s="101">
        <f>'[1]2'!Y$382</f>
        <v>0</v>
      </c>
      <c r="M12" s="101">
        <f>'[1]2'!AA$382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'[1]2'!C$383</f>
        <v>2622</v>
      </c>
      <c r="F13" s="101">
        <f>'[1]2'!D$383</f>
        <v>50</v>
      </c>
      <c r="G13" s="101">
        <f>'[1]2'!E$383</f>
        <v>141</v>
      </c>
      <c r="H13" s="102">
        <f>'[1]2'!F$383</f>
        <v>158</v>
      </c>
      <c r="I13" s="101">
        <f>'[1]2'!G$383</f>
        <v>158</v>
      </c>
      <c r="J13" s="103">
        <f>'[1]2'!H$383</f>
        <v>828</v>
      </c>
      <c r="K13" s="101">
        <f>'[1]2'!P$383</f>
        <v>166</v>
      </c>
      <c r="L13" s="101">
        <f>'[1]2'!Y$383</f>
        <v>174</v>
      </c>
      <c r="M13" s="101">
        <f>'[1]2'!AA$383</f>
        <v>182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'[1]2'!C$384</f>
        <v>9101</v>
      </c>
      <c r="F14" s="101">
        <f>'[1]2'!D$384</f>
        <v>2326</v>
      </c>
      <c r="G14" s="101">
        <f>'[1]2'!E$384</f>
        <v>3971</v>
      </c>
      <c r="H14" s="102">
        <f>'[1]2'!F$384</f>
        <v>4611</v>
      </c>
      <c r="I14" s="101">
        <f>'[1]2'!G$384</f>
        <v>4611</v>
      </c>
      <c r="J14" s="103">
        <f>'[1]2'!H$384</f>
        <v>7074</v>
      </c>
      <c r="K14" s="101">
        <f>'[1]2'!P$384</f>
        <v>5168</v>
      </c>
      <c r="L14" s="101">
        <f>'[1]2'!Y$384</f>
        <v>5447</v>
      </c>
      <c r="M14" s="101">
        <f>'[1]2'!AA$384</f>
        <v>6120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'[1]2'!C$385</f>
        <v>2888</v>
      </c>
      <c r="F15" s="101">
        <f>'[1]2'!D$385</f>
        <v>842</v>
      </c>
      <c r="G15" s="101">
        <f>'[1]2'!E$385</f>
        <v>517</v>
      </c>
      <c r="H15" s="102">
        <f>'[1]2'!F$385</f>
        <v>1563</v>
      </c>
      <c r="I15" s="101">
        <f>'[1]2'!G$385</f>
        <v>1563</v>
      </c>
      <c r="J15" s="103">
        <f>'[1]2'!H$385</f>
        <v>1228</v>
      </c>
      <c r="K15" s="101">
        <f>'[1]2'!P$385</f>
        <v>1647</v>
      </c>
      <c r="L15" s="101">
        <f>'[1]2'!Y$385</f>
        <v>1513</v>
      </c>
      <c r="M15" s="101">
        <f>'[1]2'!AA$385</f>
        <v>2089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'[1]2'!C$386</f>
        <v>5364</v>
      </c>
      <c r="F16" s="101">
        <f>'[1]2'!D$386</f>
        <v>6327</v>
      </c>
      <c r="G16" s="101">
        <f>'[1]2'!E$386</f>
        <v>4927</v>
      </c>
      <c r="H16" s="102">
        <f>'[1]2'!F$386</f>
        <v>4809</v>
      </c>
      <c r="I16" s="101">
        <f>'[1]2'!G$386</f>
        <v>4809</v>
      </c>
      <c r="J16" s="103">
        <f>'[1]2'!H$386</f>
        <v>5817</v>
      </c>
      <c r="K16" s="101">
        <f>'[1]2'!P$386</f>
        <v>6764</v>
      </c>
      <c r="L16" s="101">
        <f>'[1]2'!Y$386</f>
        <v>5412</v>
      </c>
      <c r="M16" s="101">
        <f>'[1]2'!AA$386</f>
        <v>5681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'[1]2'!C$387</f>
        <v>271</v>
      </c>
      <c r="F17" s="101">
        <f>'[1]2'!D$387</f>
        <v>577</v>
      </c>
      <c r="G17" s="101">
        <f>'[1]2'!E$387</f>
        <v>166</v>
      </c>
      <c r="H17" s="102">
        <f>'[1]2'!F$387</f>
        <v>3306</v>
      </c>
      <c r="I17" s="101">
        <f>'[1]2'!G$387</f>
        <v>1742</v>
      </c>
      <c r="J17" s="103">
        <f>'[1]2'!H$387</f>
        <v>913</v>
      </c>
      <c r="K17" s="101">
        <f>'[1]2'!P$387</f>
        <v>5005</v>
      </c>
      <c r="L17" s="101">
        <f>'[1]2'!Y$387</f>
        <v>5282</v>
      </c>
      <c r="M17" s="101">
        <f>'[1]2'!AA$387</f>
        <v>6346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'[1]2'!C$388</f>
        <v>514</v>
      </c>
      <c r="F18" s="101">
        <f>'[1]2'!D$388</f>
        <v>0</v>
      </c>
      <c r="G18" s="101">
        <f>'[1]2'!E$388</f>
        <v>0</v>
      </c>
      <c r="H18" s="102">
        <f>'[1]2'!F$388</f>
        <v>0</v>
      </c>
      <c r="I18" s="101">
        <f>'[1]2'!G$388</f>
        <v>0</v>
      </c>
      <c r="J18" s="103">
        <f>'[1]2'!H$388</f>
        <v>0</v>
      </c>
      <c r="K18" s="101">
        <f>'[1]2'!P$388</f>
        <v>0</v>
      </c>
      <c r="L18" s="101">
        <f>'[1]2'!Y$388</f>
        <v>0</v>
      </c>
      <c r="M18" s="101">
        <f>'[1]2'!AA$388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'[1]2'!C$389</f>
        <v>66446</v>
      </c>
      <c r="F19" s="101">
        <f>'[1]2'!D$389</f>
        <v>53441</v>
      </c>
      <c r="G19" s="101">
        <f>'[1]2'!E$389</f>
        <v>75432</v>
      </c>
      <c r="H19" s="102">
        <f>'[1]2'!F$389</f>
        <v>104173</v>
      </c>
      <c r="I19" s="101">
        <f>'[1]2'!G$389</f>
        <v>96541</v>
      </c>
      <c r="J19" s="103">
        <f>'[1]2'!H$389</f>
        <v>87054</v>
      </c>
      <c r="K19" s="101">
        <f>'[1]2'!P$389</f>
        <v>99146</v>
      </c>
      <c r="L19" s="101">
        <f>'[1]2'!Y$389</f>
        <v>105832</v>
      </c>
      <c r="M19" s="101">
        <f>'[1]2'!AA$389</f>
        <v>113141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'[1]2'!C$390</f>
        <v>0</v>
      </c>
      <c r="F20" s="101">
        <f>'[1]2'!D$390</f>
        <v>0</v>
      </c>
      <c r="G20" s="101">
        <f>'[1]2'!E$390</f>
        <v>0</v>
      </c>
      <c r="H20" s="102">
        <f>'[1]2'!F$390</f>
        <v>0</v>
      </c>
      <c r="I20" s="101">
        <f>'[1]2'!G$390</f>
        <v>0</v>
      </c>
      <c r="J20" s="103">
        <f>'[1]2'!H$390</f>
        <v>0</v>
      </c>
      <c r="K20" s="101">
        <f>'[1]2'!P$390</f>
        <v>0</v>
      </c>
      <c r="L20" s="101">
        <f>'[1]2'!Y$390</f>
        <v>0</v>
      </c>
      <c r="M20" s="101">
        <f>'[1]2'!AA$390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'[1]2'!C$391</f>
        <v>323</v>
      </c>
      <c r="F21" s="101">
        <f>'[1]2'!D$391</f>
        <v>0</v>
      </c>
      <c r="G21" s="101">
        <f>'[1]2'!E$391</f>
        <v>0</v>
      </c>
      <c r="H21" s="102">
        <f>'[1]2'!F$391</f>
        <v>0</v>
      </c>
      <c r="I21" s="101">
        <f>'[1]2'!G$391</f>
        <v>0</v>
      </c>
      <c r="J21" s="103">
        <f>'[1]2'!H$391</f>
        <v>0</v>
      </c>
      <c r="K21" s="101">
        <f>'[1]2'!P$391</f>
        <v>0</v>
      </c>
      <c r="L21" s="101">
        <f>'[1]2'!Y$391</f>
        <v>0</v>
      </c>
      <c r="M21" s="101">
        <f>'[1]2'!AA$391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'[1]2'!C$392</f>
        <v>17293</v>
      </c>
      <c r="F22" s="101">
        <f>'[1]2'!D$392</f>
        <v>16138</v>
      </c>
      <c r="G22" s="101">
        <f>'[1]2'!E$392</f>
        <v>15068</v>
      </c>
      <c r="H22" s="102">
        <f>'[1]2'!F$392</f>
        <v>26701</v>
      </c>
      <c r="I22" s="101">
        <f>'[1]2'!G$392</f>
        <v>24701</v>
      </c>
      <c r="J22" s="103">
        <f>'[1]2'!H$392</f>
        <v>27971</v>
      </c>
      <c r="K22" s="101">
        <f>'[1]2'!P$392</f>
        <v>16700</v>
      </c>
      <c r="L22" s="101">
        <f>'[1]2'!Y$392</f>
        <v>18798</v>
      </c>
      <c r="M22" s="101">
        <f>'[1]2'!AA$392</f>
        <v>19585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'[1]2'!C$393</f>
        <v>24520</v>
      </c>
      <c r="F23" s="101">
        <f>'[1]2'!D$393</f>
        <v>35768</v>
      </c>
      <c r="G23" s="101">
        <f>'[1]2'!E$393</f>
        <v>37337</v>
      </c>
      <c r="H23" s="102">
        <f>'[1]2'!F$393</f>
        <v>46837</v>
      </c>
      <c r="I23" s="101">
        <f>'[1]2'!G$393</f>
        <v>46837</v>
      </c>
      <c r="J23" s="103">
        <f>'[1]2'!H$393</f>
        <v>50312</v>
      </c>
      <c r="K23" s="101">
        <f>'[1]2'!P$393</f>
        <v>45622</v>
      </c>
      <c r="L23" s="101">
        <f>'[1]2'!Y$393</f>
        <v>48750</v>
      </c>
      <c r="M23" s="101">
        <f>'[1]2'!AA$393</f>
        <v>52840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'[1]2'!C$394</f>
        <v>0</v>
      </c>
      <c r="F24" s="101">
        <f>'[1]2'!D$394</f>
        <v>0</v>
      </c>
      <c r="G24" s="101">
        <f>'[1]2'!E$394</f>
        <v>0</v>
      </c>
      <c r="H24" s="102">
        <f>'[1]2'!F$394</f>
        <v>0</v>
      </c>
      <c r="I24" s="101">
        <f>'[1]2'!G$394</f>
        <v>0</v>
      </c>
      <c r="J24" s="103">
        <f>'[1]2'!H$394</f>
        <v>9</v>
      </c>
      <c r="K24" s="101">
        <f>'[1]2'!P$394</f>
        <v>0</v>
      </c>
      <c r="L24" s="101">
        <f>'[1]2'!Y$394</f>
        <v>0</v>
      </c>
      <c r="M24" s="101">
        <f>'[1]2'!AA$394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'[1]2'!C$395</f>
        <v>0</v>
      </c>
      <c r="F25" s="101">
        <f>'[1]2'!D$395</f>
        <v>4068</v>
      </c>
      <c r="G25" s="101">
        <f>'[1]2'!E$395</f>
        <v>5534</v>
      </c>
      <c r="H25" s="102">
        <f>'[1]2'!F$395</f>
        <v>3049</v>
      </c>
      <c r="I25" s="101">
        <f>'[1]2'!G$395</f>
        <v>3049</v>
      </c>
      <c r="J25" s="103">
        <f>'[1]2'!H$395</f>
        <v>3432</v>
      </c>
      <c r="K25" s="101">
        <f>'[1]2'!P$395</f>
        <v>3213</v>
      </c>
      <c r="L25" s="101">
        <f>'[1]2'!Y$395</f>
        <v>3387</v>
      </c>
      <c r="M25" s="101">
        <f>'[1]2'!AA$395</f>
        <v>3556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'[1]2'!C$396</f>
        <v>0</v>
      </c>
      <c r="F26" s="101">
        <f>'[1]2'!D$396</f>
        <v>0</v>
      </c>
      <c r="G26" s="101">
        <f>'[1]2'!E$396</f>
        <v>0</v>
      </c>
      <c r="H26" s="102">
        <f>'[1]2'!F$396</f>
        <v>0</v>
      </c>
      <c r="I26" s="101">
        <f>'[1]2'!G$396</f>
        <v>0</v>
      </c>
      <c r="J26" s="103">
        <f>'[1]2'!H$396</f>
        <v>0</v>
      </c>
      <c r="K26" s="101">
        <f>'[1]2'!P$396</f>
        <v>0</v>
      </c>
      <c r="L26" s="101">
        <f>'[1]2'!Y$396</f>
        <v>0</v>
      </c>
      <c r="M26" s="101">
        <f>'[1]2'!AA$396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'[1]2'!C$397</f>
        <v>0</v>
      </c>
      <c r="F27" s="101">
        <f>'[1]2'!D$397</f>
        <v>0</v>
      </c>
      <c r="G27" s="101">
        <f>'[1]2'!E$397</f>
        <v>213</v>
      </c>
      <c r="H27" s="102">
        <f>'[1]2'!F$397</f>
        <v>1315</v>
      </c>
      <c r="I27" s="101">
        <f>'[1]2'!G$397</f>
        <v>1315</v>
      </c>
      <c r="J27" s="103">
        <f>'[1]2'!H$397</f>
        <v>417</v>
      </c>
      <c r="K27" s="101">
        <f>'[1]2'!P$397</f>
        <v>1386</v>
      </c>
      <c r="L27" s="101">
        <f>'[1]2'!Y$397</f>
        <v>1459</v>
      </c>
      <c r="M27" s="101">
        <f>'[1]2'!AA$397</f>
        <v>1531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'[1]2'!C$398</f>
        <v>0</v>
      </c>
      <c r="F28" s="101">
        <f>'[1]2'!D$398</f>
        <v>0</v>
      </c>
      <c r="G28" s="101">
        <f>'[1]2'!E$398</f>
        <v>30</v>
      </c>
      <c r="H28" s="102">
        <f>'[1]2'!F$398</f>
        <v>8</v>
      </c>
      <c r="I28" s="101">
        <f>'[1]2'!G$398</f>
        <v>8</v>
      </c>
      <c r="J28" s="103">
        <f>'[1]2'!H$398</f>
        <v>1</v>
      </c>
      <c r="K28" s="101">
        <f>'[1]2'!P$398</f>
        <v>8</v>
      </c>
      <c r="L28" s="101">
        <f>'[1]2'!Y$398</f>
        <v>8</v>
      </c>
      <c r="M28" s="101">
        <f>'[1]2'!AA$398</f>
        <v>8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'[1]2'!C$399</f>
        <v>19229</v>
      </c>
      <c r="F29" s="101">
        <f>'[1]2'!D$399</f>
        <v>15712</v>
      </c>
      <c r="G29" s="101">
        <f>'[1]2'!E$399</f>
        <v>15404</v>
      </c>
      <c r="H29" s="102">
        <f>'[1]2'!F$399</f>
        <v>17603</v>
      </c>
      <c r="I29" s="101">
        <f>'[1]2'!G$399</f>
        <v>17603</v>
      </c>
      <c r="J29" s="103">
        <f>'[1]2'!H$399</f>
        <v>13570</v>
      </c>
      <c r="K29" s="101">
        <f>'[1]2'!P$399</f>
        <v>18554</v>
      </c>
      <c r="L29" s="101">
        <f>'[1]2'!Y$399</f>
        <v>19565</v>
      </c>
      <c r="M29" s="101">
        <f>'[1]2'!AA$399</f>
        <v>21543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'[1]2'!C$400</f>
        <v>18310</v>
      </c>
      <c r="F30" s="101">
        <f>'[1]2'!D$400</f>
        <v>2437</v>
      </c>
      <c r="G30" s="101">
        <f>'[1]2'!E$400</f>
        <v>2099</v>
      </c>
      <c r="H30" s="102">
        <f>'[1]2'!F$400</f>
        <v>6392</v>
      </c>
      <c r="I30" s="101">
        <f>'[1]2'!G$400</f>
        <v>6392</v>
      </c>
      <c r="J30" s="103">
        <f>'[1]2'!H$400</f>
        <v>2110</v>
      </c>
      <c r="K30" s="101">
        <f>'[1]2'!P$400</f>
        <v>3114</v>
      </c>
      <c r="L30" s="101">
        <f>'[1]2'!Y$400</f>
        <v>3282</v>
      </c>
      <c r="M30" s="101">
        <f>'[1]2'!AA$400</f>
        <v>3445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'[1]2'!C$401</f>
        <v>549</v>
      </c>
      <c r="F31" s="101">
        <f>'[1]2'!D$401</f>
        <v>0</v>
      </c>
      <c r="G31" s="101">
        <f>'[1]2'!E$401</f>
        <v>0</v>
      </c>
      <c r="H31" s="102">
        <f>'[1]2'!F$401</f>
        <v>0</v>
      </c>
      <c r="I31" s="101">
        <f>'[1]2'!G$401</f>
        <v>0</v>
      </c>
      <c r="J31" s="103">
        <f>'[1]2'!H$401</f>
        <v>0</v>
      </c>
      <c r="K31" s="101">
        <f>'[1]2'!P$401</f>
        <v>0</v>
      </c>
      <c r="L31" s="101">
        <f>'[1]2'!Y$401</f>
        <v>0</v>
      </c>
      <c r="M31" s="101">
        <f>'[1]2'!AA$401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'[1]2'!C$402</f>
        <v>22825</v>
      </c>
      <c r="F32" s="101">
        <f>'[1]2'!D$402</f>
        <v>931</v>
      </c>
      <c r="G32" s="101">
        <f>'[1]2'!E$402</f>
        <v>911</v>
      </c>
      <c r="H32" s="102">
        <f>'[1]2'!F$402</f>
        <v>1721</v>
      </c>
      <c r="I32" s="101">
        <f>'[1]2'!G$402</f>
        <v>1721</v>
      </c>
      <c r="J32" s="103">
        <f>'[1]2'!H$402</f>
        <v>1935</v>
      </c>
      <c r="K32" s="101">
        <f>'[1]2'!P$402</f>
        <v>1841</v>
      </c>
      <c r="L32" s="101">
        <f>'[1]2'!Y$402</f>
        <v>1941</v>
      </c>
      <c r="M32" s="101">
        <f>'[1]2'!AA$402</f>
        <v>2039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'[1]2'!C$403</f>
        <v>12115</v>
      </c>
      <c r="F33" s="101">
        <f>'[1]2'!D$403</f>
        <v>20114</v>
      </c>
      <c r="G33" s="101">
        <f>'[1]2'!E$403</f>
        <v>32914</v>
      </c>
      <c r="H33" s="102">
        <f>'[1]2'!F$403</f>
        <v>62492</v>
      </c>
      <c r="I33" s="101">
        <f>'[1]2'!G$403</f>
        <v>60598</v>
      </c>
      <c r="J33" s="103">
        <f>'[1]2'!H$403</f>
        <v>69636</v>
      </c>
      <c r="K33" s="101">
        <f>'[1]2'!P$403</f>
        <v>47852</v>
      </c>
      <c r="L33" s="101">
        <f>'[1]2'!Y$403</f>
        <v>53906</v>
      </c>
      <c r="M33" s="101">
        <f>'[1]2'!AA$403</f>
        <v>59601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'[1]2'!C$404</f>
        <v>153570</v>
      </c>
      <c r="F34" s="101">
        <f>'[1]2'!D$404</f>
        <v>150895</v>
      </c>
      <c r="G34" s="101">
        <f>'[1]2'!E$404</f>
        <v>188974</v>
      </c>
      <c r="H34" s="102">
        <f>'[1]2'!F$404</f>
        <v>173299</v>
      </c>
      <c r="I34" s="101">
        <f>'[1]2'!G$404</f>
        <v>150211</v>
      </c>
      <c r="J34" s="103">
        <f>'[1]2'!H$404</f>
        <v>158453</v>
      </c>
      <c r="K34" s="101">
        <f>'[1]2'!P$404</f>
        <v>177720</v>
      </c>
      <c r="L34" s="101">
        <f>'[1]2'!Y$404</f>
        <v>219830</v>
      </c>
      <c r="M34" s="101">
        <f>'[1]2'!AA$404</f>
        <v>234820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'[1]2'!C$405</f>
        <v>0</v>
      </c>
      <c r="F35" s="101">
        <f>'[1]2'!D$405</f>
        <v>0</v>
      </c>
      <c r="G35" s="101">
        <f>'[1]2'!E$405</f>
        <v>0</v>
      </c>
      <c r="H35" s="102">
        <f>'[1]2'!F$405</f>
        <v>0</v>
      </c>
      <c r="I35" s="101">
        <f>'[1]2'!G$405</f>
        <v>0</v>
      </c>
      <c r="J35" s="103">
        <f>'[1]2'!H$405</f>
        <v>0</v>
      </c>
      <c r="K35" s="101">
        <f>'[1]2'!P$405</f>
        <v>0</v>
      </c>
      <c r="L35" s="101">
        <f>'[1]2'!Y$405</f>
        <v>0</v>
      </c>
      <c r="M35" s="101">
        <f>'[1]2'!AA$405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'[1]2'!C$406</f>
        <v>0</v>
      </c>
      <c r="F36" s="101">
        <f>'[1]2'!D$406</f>
        <v>0</v>
      </c>
      <c r="G36" s="101">
        <f>'[1]2'!E$406</f>
        <v>0</v>
      </c>
      <c r="H36" s="102">
        <f>'[1]2'!F$406</f>
        <v>0</v>
      </c>
      <c r="I36" s="101">
        <f>'[1]2'!G$406</f>
        <v>0</v>
      </c>
      <c r="J36" s="103">
        <f>'[1]2'!H$406</f>
        <v>0</v>
      </c>
      <c r="K36" s="101">
        <f>'[1]2'!P$406</f>
        <v>0</v>
      </c>
      <c r="L36" s="101">
        <f>'[1]2'!Y$406</f>
        <v>0</v>
      </c>
      <c r="M36" s="101">
        <f>'[1]2'!AA$406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'[1]2'!C$407</f>
        <v>10129</v>
      </c>
      <c r="F37" s="101">
        <f>'[1]2'!D$407</f>
        <v>9510</v>
      </c>
      <c r="G37" s="101">
        <f>'[1]2'!E$407</f>
        <v>14548</v>
      </c>
      <c r="H37" s="102">
        <f>'[1]2'!F$407</f>
        <v>13876</v>
      </c>
      <c r="I37" s="101">
        <f>'[1]2'!G$407</f>
        <v>13876</v>
      </c>
      <c r="J37" s="103">
        <f>'[1]2'!H$407</f>
        <v>23813</v>
      </c>
      <c r="K37" s="101">
        <f>'[1]2'!P$407</f>
        <v>14808</v>
      </c>
      <c r="L37" s="101">
        <f>'[1]2'!Y$407</f>
        <v>15608</v>
      </c>
      <c r="M37" s="101">
        <f>'[1]2'!AA$407</f>
        <v>16688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'[1]2'!C$408</f>
        <v>3493</v>
      </c>
      <c r="F38" s="101">
        <f>'[1]2'!D$408</f>
        <v>3549</v>
      </c>
      <c r="G38" s="101">
        <f>'[1]2'!E$408</f>
        <v>5678</v>
      </c>
      <c r="H38" s="102">
        <f>'[1]2'!F$408</f>
        <v>10203</v>
      </c>
      <c r="I38" s="101">
        <f>'[1]2'!G$408</f>
        <v>10203</v>
      </c>
      <c r="J38" s="103">
        <f>'[1]2'!H$408</f>
        <v>8246</v>
      </c>
      <c r="K38" s="101">
        <f>'[1]2'!P$408</f>
        <v>10918</v>
      </c>
      <c r="L38" s="101">
        <f>'[1]2'!Y$408</f>
        <v>11508</v>
      </c>
      <c r="M38" s="101">
        <f>'[1]2'!AA$408</f>
        <v>12484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'[1]2'!C$409</f>
        <v>28399</v>
      </c>
      <c r="F39" s="101">
        <f>'[1]2'!D$409</f>
        <v>32067</v>
      </c>
      <c r="G39" s="101">
        <f>'[1]2'!E$409</f>
        <v>23129</v>
      </c>
      <c r="H39" s="102">
        <f>'[1]2'!F$409</f>
        <v>16156</v>
      </c>
      <c r="I39" s="101">
        <f>'[1]2'!G$409</f>
        <v>16156</v>
      </c>
      <c r="J39" s="103">
        <f>'[1]2'!H$409</f>
        <v>24482</v>
      </c>
      <c r="K39" s="101">
        <f>'[1]2'!P$409</f>
        <v>32211</v>
      </c>
      <c r="L39" s="101">
        <f>'[1]2'!Y$409</f>
        <v>33954</v>
      </c>
      <c r="M39" s="101">
        <f>'[1]2'!AA$409</f>
        <v>35852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'[1]2'!C$410</f>
        <v>57398</v>
      </c>
      <c r="F40" s="101">
        <f>'[1]2'!D$410</f>
        <v>59400</v>
      </c>
      <c r="G40" s="101">
        <f>'[1]2'!E$410</f>
        <v>56612</v>
      </c>
      <c r="H40" s="102">
        <f>'[1]2'!F$410</f>
        <v>67806</v>
      </c>
      <c r="I40" s="101">
        <f>'[1]2'!G$410</f>
        <v>67806</v>
      </c>
      <c r="J40" s="103">
        <f>'[1]2'!H$410</f>
        <v>78444</v>
      </c>
      <c r="K40" s="101">
        <f>'[1]2'!P$410</f>
        <v>65256</v>
      </c>
      <c r="L40" s="101">
        <f>'[1]2'!Y$410</f>
        <v>63170</v>
      </c>
      <c r="M40" s="101">
        <f>'[1]2'!AA$410</f>
        <v>66329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'[1]2'!C$411</f>
        <v>0</v>
      </c>
      <c r="F41" s="101">
        <f>'[1]2'!D$411</f>
        <v>10</v>
      </c>
      <c r="G41" s="101">
        <f>'[1]2'!E$411</f>
        <v>2049</v>
      </c>
      <c r="H41" s="102">
        <f>'[1]2'!F$411</f>
        <v>5</v>
      </c>
      <c r="I41" s="101">
        <f>'[1]2'!G$411</f>
        <v>5</v>
      </c>
      <c r="J41" s="103">
        <f>'[1]2'!H$411</f>
        <v>853</v>
      </c>
      <c r="K41" s="101">
        <f>'[1]2'!P$411</f>
        <v>0</v>
      </c>
      <c r="L41" s="101">
        <f>'[1]2'!Y$411</f>
        <v>5</v>
      </c>
      <c r="M41" s="101">
        <f>'[1]2'!AA$411</f>
        <v>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'[1]2'!C$412</f>
        <v>6820</v>
      </c>
      <c r="F42" s="101">
        <f>'[1]2'!D$412</f>
        <v>15360</v>
      </c>
      <c r="G42" s="101">
        <f>'[1]2'!E$412</f>
        <v>16971</v>
      </c>
      <c r="H42" s="102">
        <f>'[1]2'!F$412</f>
        <v>19888</v>
      </c>
      <c r="I42" s="101">
        <f>'[1]2'!G$412</f>
        <v>19888</v>
      </c>
      <c r="J42" s="103">
        <f>'[1]2'!H$412</f>
        <v>27232</v>
      </c>
      <c r="K42" s="101">
        <f>'[1]2'!P$412</f>
        <v>22327</v>
      </c>
      <c r="L42" s="101">
        <f>'[1]2'!Y$412</f>
        <v>23535</v>
      </c>
      <c r="M42" s="101">
        <f>'[1]2'!AA$412</f>
        <v>26711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'[1]2'!C$413</f>
        <v>7054</v>
      </c>
      <c r="F43" s="101">
        <f>'[1]2'!D$413</f>
        <v>2353</v>
      </c>
      <c r="G43" s="101">
        <f>'[1]2'!E$413</f>
        <v>781</v>
      </c>
      <c r="H43" s="102">
        <f>'[1]2'!F$413</f>
        <v>2744</v>
      </c>
      <c r="I43" s="101">
        <f>'[1]2'!G$413</f>
        <v>2744</v>
      </c>
      <c r="J43" s="103">
        <f>'[1]2'!H$413</f>
        <v>1404</v>
      </c>
      <c r="K43" s="101">
        <f>'[1]2'!P$413</f>
        <v>2947</v>
      </c>
      <c r="L43" s="101">
        <f>'[1]2'!Y$413</f>
        <v>3107</v>
      </c>
      <c r="M43" s="101">
        <f>'[1]2'!AA$413</f>
        <v>3562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'[1]2'!C$414</f>
        <v>1233</v>
      </c>
      <c r="F44" s="101">
        <f>'[1]2'!D$414</f>
        <v>994</v>
      </c>
      <c r="G44" s="101">
        <f>'[1]2'!E$414</f>
        <v>1988</v>
      </c>
      <c r="H44" s="102">
        <f>'[1]2'!F$414</f>
        <v>1754</v>
      </c>
      <c r="I44" s="101">
        <f>'[1]2'!G$414</f>
        <v>1754</v>
      </c>
      <c r="J44" s="103">
        <f>'[1]2'!H$414</f>
        <v>2752</v>
      </c>
      <c r="K44" s="101">
        <f>'[1]2'!P$414</f>
        <v>1109</v>
      </c>
      <c r="L44" s="101">
        <f>'[1]2'!Y$414</f>
        <v>1948</v>
      </c>
      <c r="M44" s="101">
        <f>'[1]2'!AA$414</f>
        <v>2046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'[1]2'!C$415</f>
        <v>2085</v>
      </c>
      <c r="F45" s="101">
        <f>'[1]2'!D$415</f>
        <v>2326</v>
      </c>
      <c r="G45" s="101">
        <f>'[1]2'!E$415</f>
        <v>1833</v>
      </c>
      <c r="H45" s="102">
        <f>'[1]2'!F$415</f>
        <v>3665</v>
      </c>
      <c r="I45" s="101">
        <f>'[1]2'!G$415</f>
        <v>3665</v>
      </c>
      <c r="J45" s="103">
        <f>'[1]2'!H$415</f>
        <v>4564</v>
      </c>
      <c r="K45" s="101">
        <f>'[1]2'!P$415</f>
        <v>6748</v>
      </c>
      <c r="L45" s="101">
        <f>'[1]2'!Y$415</f>
        <v>7517</v>
      </c>
      <c r="M45" s="101">
        <f>'[1]2'!AA$415</f>
        <v>7901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'[1]2'!C$416</f>
        <v>0</v>
      </c>
      <c r="F46" s="94">
        <f>'[1]2'!D$416</f>
        <v>0</v>
      </c>
      <c r="G46" s="94">
        <f>'[1]2'!E$416</f>
        <v>0</v>
      </c>
      <c r="H46" s="95">
        <f>'[1]2'!F$416</f>
        <v>65</v>
      </c>
      <c r="I46" s="94">
        <f>'[1]2'!G$416</f>
        <v>65</v>
      </c>
      <c r="J46" s="96">
        <f>'[1]2'!H$416</f>
        <v>0</v>
      </c>
      <c r="K46" s="94">
        <f>'[1]2'!P$416</f>
        <v>0</v>
      </c>
      <c r="L46" s="94">
        <f>'[1]2'!Y$416</f>
        <v>0</v>
      </c>
      <c r="M46" s="94">
        <f>'[1]2'!AA$416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12</v>
      </c>
      <c r="F47" s="81">
        <f t="shared" si="3"/>
        <v>50</v>
      </c>
      <c r="G47" s="81">
        <f t="shared" si="3"/>
        <v>1014</v>
      </c>
      <c r="H47" s="82">
        <f t="shared" si="3"/>
        <v>0</v>
      </c>
      <c r="I47" s="81">
        <f t="shared" si="3"/>
        <v>0</v>
      </c>
      <c r="J47" s="83">
        <f t="shared" si="3"/>
        <v>989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'[1]2'!C$418</f>
        <v>12</v>
      </c>
      <c r="F48" s="88">
        <f>'[1]2'!D$418</f>
        <v>50</v>
      </c>
      <c r="G48" s="88">
        <f>'[1]2'!E$418</f>
        <v>1014</v>
      </c>
      <c r="H48" s="89">
        <f>'[1]2'!F$418</f>
        <v>0</v>
      </c>
      <c r="I48" s="88">
        <f>'[1]2'!G$418</f>
        <v>0</v>
      </c>
      <c r="J48" s="90">
        <f>'[1]2'!H$418</f>
        <v>989</v>
      </c>
      <c r="K48" s="88">
        <f>'[1]2'!P$418</f>
        <v>0</v>
      </c>
      <c r="L48" s="88">
        <f>'[1]2'!Y$418</f>
        <v>0</v>
      </c>
      <c r="M48" s="88">
        <f>'[1]2'!AA$418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'[1]2'!C$419</f>
        <v>0</v>
      </c>
      <c r="F49" s="94">
        <f>'[1]2'!D$419</f>
        <v>0</v>
      </c>
      <c r="G49" s="94">
        <f>'[1]2'!E$419</f>
        <v>0</v>
      </c>
      <c r="H49" s="95">
        <f>'[1]2'!F$419</f>
        <v>0</v>
      </c>
      <c r="I49" s="94">
        <f>'[1]2'!G$419</f>
        <v>0</v>
      </c>
      <c r="J49" s="96">
        <f>'[1]2'!H$419</f>
        <v>0</v>
      </c>
      <c r="K49" s="94">
        <f>'[1]2'!P$419</f>
        <v>0</v>
      </c>
      <c r="L49" s="94">
        <f>'[1]2'!Y$419</f>
        <v>0</v>
      </c>
      <c r="M49" s="94">
        <f>'[1]2'!AA$419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54497</v>
      </c>
      <c r="F51" s="74">
        <f t="shared" si="4"/>
        <v>53640</v>
      </c>
      <c r="G51" s="74">
        <f t="shared" si="4"/>
        <v>49781</v>
      </c>
      <c r="H51" s="75">
        <f t="shared" si="4"/>
        <v>75638</v>
      </c>
      <c r="I51" s="74">
        <f t="shared" si="4"/>
        <v>89600</v>
      </c>
      <c r="J51" s="76">
        <f t="shared" si="4"/>
        <v>85933</v>
      </c>
      <c r="K51" s="74">
        <f t="shared" si="4"/>
        <v>94306</v>
      </c>
      <c r="L51" s="74">
        <f t="shared" si="4"/>
        <v>99421</v>
      </c>
      <c r="M51" s="74">
        <f t="shared" si="4"/>
        <v>104393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3283</v>
      </c>
      <c r="F52" s="88">
        <f t="shared" si="5"/>
        <v>4439</v>
      </c>
      <c r="G52" s="88">
        <f t="shared" si="5"/>
        <v>5133</v>
      </c>
      <c r="H52" s="89">
        <f t="shared" si="5"/>
        <v>7862</v>
      </c>
      <c r="I52" s="88">
        <f t="shared" si="5"/>
        <v>8462</v>
      </c>
      <c r="J52" s="90">
        <f t="shared" si="5"/>
        <v>4632</v>
      </c>
      <c r="K52" s="88">
        <f t="shared" si="5"/>
        <v>8881</v>
      </c>
      <c r="L52" s="88">
        <f t="shared" si="5"/>
        <v>9353</v>
      </c>
      <c r="M52" s="88">
        <f t="shared" si="5"/>
        <v>9821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7686</v>
      </c>
      <c r="I53" s="94">
        <f t="shared" si="6"/>
        <v>7686</v>
      </c>
      <c r="J53" s="96">
        <f t="shared" si="6"/>
        <v>0</v>
      </c>
      <c r="K53" s="94">
        <f t="shared" si="6"/>
        <v>8063</v>
      </c>
      <c r="L53" s="94">
        <f t="shared" si="6"/>
        <v>8490</v>
      </c>
      <c r="M53" s="94">
        <f t="shared" si="6"/>
        <v>8915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'[1]2'!C$423</f>
        <v>0</v>
      </c>
      <c r="F54" s="88">
        <f>'[1]2'!D$423</f>
        <v>0</v>
      </c>
      <c r="G54" s="88">
        <f>'[1]2'!E$423</f>
        <v>0</v>
      </c>
      <c r="H54" s="89">
        <f>'[1]2'!F$423</f>
        <v>0</v>
      </c>
      <c r="I54" s="88">
        <f>'[1]2'!G$423</f>
        <v>0</v>
      </c>
      <c r="J54" s="90">
        <f>'[1]2'!H$423</f>
        <v>0</v>
      </c>
      <c r="K54" s="88">
        <f>'[1]2'!P$423</f>
        <v>0</v>
      </c>
      <c r="L54" s="88">
        <f>'[1]2'!Y$423</f>
        <v>0</v>
      </c>
      <c r="M54" s="88">
        <f>'[1]2'!AA$423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'[1]2'!C$424</f>
        <v>0</v>
      </c>
      <c r="F55" s="94">
        <f>'[1]2'!D$424</f>
        <v>0</v>
      </c>
      <c r="G55" s="94">
        <f>'[1]2'!E$424</f>
        <v>0</v>
      </c>
      <c r="H55" s="95">
        <f>'[1]2'!F$424</f>
        <v>7686</v>
      </c>
      <c r="I55" s="94">
        <f>'[1]2'!G$424</f>
        <v>7686</v>
      </c>
      <c r="J55" s="96">
        <f>'[1]2'!H$424</f>
        <v>0</v>
      </c>
      <c r="K55" s="94">
        <f>'[1]2'!P$424</f>
        <v>8063</v>
      </c>
      <c r="L55" s="94">
        <f>'[1]2'!Y$424</f>
        <v>8490</v>
      </c>
      <c r="M55" s="94">
        <f>'[1]2'!AA$424</f>
        <v>8915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3283</v>
      </c>
      <c r="F56" s="94">
        <f t="shared" si="7"/>
        <v>4439</v>
      </c>
      <c r="G56" s="94">
        <f t="shared" si="7"/>
        <v>5133</v>
      </c>
      <c r="H56" s="95">
        <f t="shared" si="7"/>
        <v>176</v>
      </c>
      <c r="I56" s="94">
        <f t="shared" si="7"/>
        <v>776</v>
      </c>
      <c r="J56" s="96">
        <f t="shared" si="7"/>
        <v>4632</v>
      </c>
      <c r="K56" s="94">
        <f t="shared" si="7"/>
        <v>818</v>
      </c>
      <c r="L56" s="94">
        <f t="shared" si="7"/>
        <v>863</v>
      </c>
      <c r="M56" s="94">
        <f t="shared" si="7"/>
        <v>906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'[1]2'!C$426</f>
        <v>11</v>
      </c>
      <c r="F57" s="88">
        <f>'[1]2'!D$426</f>
        <v>30</v>
      </c>
      <c r="G57" s="88">
        <f>'[1]2'!E$426</f>
        <v>1071</v>
      </c>
      <c r="H57" s="89">
        <f>'[1]2'!F$426</f>
        <v>94</v>
      </c>
      <c r="I57" s="88">
        <f>'[1]2'!G$426</f>
        <v>94</v>
      </c>
      <c r="J57" s="90">
        <f>'[1]2'!H$426</f>
        <v>54</v>
      </c>
      <c r="K57" s="88">
        <f>'[1]2'!P$426</f>
        <v>99</v>
      </c>
      <c r="L57" s="88">
        <f>'[1]2'!Y$426</f>
        <v>104</v>
      </c>
      <c r="M57" s="88">
        <f>'[1]2'!AA$426</f>
        <v>109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'[1]2'!C$427</f>
        <v>3272</v>
      </c>
      <c r="F58" s="94">
        <f>'[1]2'!D$427</f>
        <v>4409</v>
      </c>
      <c r="G58" s="94">
        <f>'[1]2'!E$427</f>
        <v>4062</v>
      </c>
      <c r="H58" s="95">
        <f>'[1]2'!F$427</f>
        <v>82</v>
      </c>
      <c r="I58" s="94">
        <f>'[1]2'!G$427</f>
        <v>682</v>
      </c>
      <c r="J58" s="96">
        <f>'[1]2'!H$427</f>
        <v>4578</v>
      </c>
      <c r="K58" s="94">
        <f>'[1]2'!P$427</f>
        <v>719</v>
      </c>
      <c r="L58" s="94">
        <f>'[1]2'!Y$427</f>
        <v>759</v>
      </c>
      <c r="M58" s="94">
        <f>'[1]2'!AA$427</f>
        <v>797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'[1]2'!C$429</f>
        <v>0</v>
      </c>
      <c r="F60" s="88">
        <f>'[1]2'!D$429</f>
        <v>0</v>
      </c>
      <c r="G60" s="88">
        <f>'[1]2'!E$429</f>
        <v>0</v>
      </c>
      <c r="H60" s="89">
        <f>'[1]2'!F$429</f>
        <v>0</v>
      </c>
      <c r="I60" s="88">
        <f>'[1]2'!G$429</f>
        <v>0</v>
      </c>
      <c r="J60" s="90">
        <f>'[1]2'!H$429</f>
        <v>0</v>
      </c>
      <c r="K60" s="88">
        <f>'[1]2'!P$429</f>
        <v>0</v>
      </c>
      <c r="L60" s="88">
        <f>'[1]2'!Y$429</f>
        <v>0</v>
      </c>
      <c r="M60" s="88">
        <f>'[1]2'!AA$429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'[1]2'!C$430</f>
        <v>0</v>
      </c>
      <c r="F61" s="94">
        <f>'[1]2'!D$430</f>
        <v>0</v>
      </c>
      <c r="G61" s="94">
        <f>'[1]2'!E$430</f>
        <v>0</v>
      </c>
      <c r="H61" s="95">
        <f>'[1]2'!F$430</f>
        <v>0</v>
      </c>
      <c r="I61" s="94">
        <f>'[1]2'!G$430</f>
        <v>0</v>
      </c>
      <c r="J61" s="96">
        <f>'[1]2'!H$430</f>
        <v>0</v>
      </c>
      <c r="K61" s="94">
        <f>'[1]2'!P$430</f>
        <v>0</v>
      </c>
      <c r="L61" s="94">
        <f>'[1]2'!Y$430</f>
        <v>0</v>
      </c>
      <c r="M61" s="94">
        <f>'[1]2'!AA$430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'[1]2'!C$431</f>
        <v>0</v>
      </c>
      <c r="F62" s="101">
        <f>'[1]2'!D$431</f>
        <v>0</v>
      </c>
      <c r="G62" s="101">
        <f>'[1]2'!E$431</f>
        <v>0</v>
      </c>
      <c r="H62" s="102">
        <f>'[1]2'!F$431</f>
        <v>0</v>
      </c>
      <c r="I62" s="101">
        <f>'[1]2'!G$431</f>
        <v>0</v>
      </c>
      <c r="J62" s="103">
        <f>'[1]2'!H$431</f>
        <v>0</v>
      </c>
      <c r="K62" s="101">
        <f>'[1]2'!P$431</f>
        <v>0</v>
      </c>
      <c r="L62" s="101">
        <f>'[1]2'!Y$431</f>
        <v>0</v>
      </c>
      <c r="M62" s="101">
        <f>'[1]2'!AA$431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'[1]2'!C$432</f>
        <v>0</v>
      </c>
      <c r="F63" s="101">
        <f>'[1]2'!D$432</f>
        <v>0</v>
      </c>
      <c r="G63" s="101">
        <f>'[1]2'!E$432</f>
        <v>0</v>
      </c>
      <c r="H63" s="102">
        <f>'[1]2'!F$432</f>
        <v>0</v>
      </c>
      <c r="I63" s="101">
        <f>'[1]2'!G$432</f>
        <v>0</v>
      </c>
      <c r="J63" s="103">
        <f>'[1]2'!H$432</f>
        <v>0</v>
      </c>
      <c r="K63" s="101">
        <f>'[1]2'!P$432</f>
        <v>0</v>
      </c>
      <c r="L63" s="101">
        <f>'[1]2'!Y$432</f>
        <v>0</v>
      </c>
      <c r="M63" s="101">
        <f>'[1]2'!AA$432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'[1]2'!C$435</f>
        <v>0</v>
      </c>
      <c r="F66" s="88">
        <f>'[1]2'!D$435</f>
        <v>0</v>
      </c>
      <c r="G66" s="88">
        <f>'[1]2'!E$435</f>
        <v>0</v>
      </c>
      <c r="H66" s="89">
        <f>'[1]2'!F$435</f>
        <v>0</v>
      </c>
      <c r="I66" s="88">
        <f>'[1]2'!G$435</f>
        <v>0</v>
      </c>
      <c r="J66" s="90">
        <f>'[1]2'!H$435</f>
        <v>0</v>
      </c>
      <c r="K66" s="88">
        <f>'[1]2'!P$435</f>
        <v>0</v>
      </c>
      <c r="L66" s="88">
        <f>'[1]2'!Y$435</f>
        <v>0</v>
      </c>
      <c r="M66" s="90">
        <f>'[1]2'!AA$435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'[1]2'!C$436</f>
        <v>0</v>
      </c>
      <c r="F67" s="94">
        <f>'[1]2'!D$436</f>
        <v>0</v>
      </c>
      <c r="G67" s="94">
        <f>'[1]2'!E$436</f>
        <v>0</v>
      </c>
      <c r="H67" s="95">
        <f>'[1]2'!F$436</f>
        <v>0</v>
      </c>
      <c r="I67" s="94">
        <f>'[1]2'!G$436</f>
        <v>0</v>
      </c>
      <c r="J67" s="96">
        <f>'[1]2'!H$436</f>
        <v>0</v>
      </c>
      <c r="K67" s="94">
        <f>'[1]2'!P$436</f>
        <v>0</v>
      </c>
      <c r="L67" s="94">
        <f>'[1]2'!Y$436</f>
        <v>0</v>
      </c>
      <c r="M67" s="96">
        <f>'[1]2'!AA$436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'[1]2'!C$438</f>
        <v>0</v>
      </c>
      <c r="F69" s="88">
        <f>'[1]2'!D$438</f>
        <v>0</v>
      </c>
      <c r="G69" s="88">
        <f>'[1]2'!E$438</f>
        <v>0</v>
      </c>
      <c r="H69" s="89">
        <f>'[1]2'!F$438</f>
        <v>0</v>
      </c>
      <c r="I69" s="88">
        <f>'[1]2'!G$438</f>
        <v>0</v>
      </c>
      <c r="J69" s="90">
        <f>'[1]2'!H$438</f>
        <v>0</v>
      </c>
      <c r="K69" s="88">
        <f>'[1]2'!P$438</f>
        <v>0</v>
      </c>
      <c r="L69" s="88">
        <f>'[1]2'!Y$438</f>
        <v>0</v>
      </c>
      <c r="M69" s="90">
        <f>'[1]2'!AA$438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'[1]2'!C$439</f>
        <v>0</v>
      </c>
      <c r="F70" s="94">
        <f>'[1]2'!D$439</f>
        <v>0</v>
      </c>
      <c r="G70" s="94">
        <f>'[1]2'!E$439</f>
        <v>0</v>
      </c>
      <c r="H70" s="95">
        <f>'[1]2'!F$439</f>
        <v>0</v>
      </c>
      <c r="I70" s="94">
        <f>'[1]2'!G$439</f>
        <v>0</v>
      </c>
      <c r="J70" s="96">
        <f>'[1]2'!H$439</f>
        <v>0</v>
      </c>
      <c r="K70" s="94">
        <f>'[1]2'!P$439</f>
        <v>0</v>
      </c>
      <c r="L70" s="94">
        <f>'[1]2'!Y$439</f>
        <v>0</v>
      </c>
      <c r="M70" s="96">
        <f>'[1]2'!AA$439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'[1]2'!C$440</f>
        <v>49459</v>
      </c>
      <c r="F72" s="101">
        <f>'[1]2'!D$440</f>
        <v>47478</v>
      </c>
      <c r="G72" s="101">
        <f>'[1]2'!E$440</f>
        <v>41004</v>
      </c>
      <c r="H72" s="102">
        <f>'[1]2'!F$440</f>
        <v>63390</v>
      </c>
      <c r="I72" s="101">
        <f>'[1]2'!G$440</f>
        <v>76252</v>
      </c>
      <c r="J72" s="103">
        <f>'[1]2'!H$440</f>
        <v>76992</v>
      </c>
      <c r="K72" s="101">
        <f>'[1]2'!P$440</f>
        <v>80288</v>
      </c>
      <c r="L72" s="101">
        <f>'[1]2'!Y$440</f>
        <v>84637</v>
      </c>
      <c r="M72" s="101">
        <f>'[1]2'!AA$440</f>
        <v>88869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1755</v>
      </c>
      <c r="F73" s="101">
        <f t="shared" si="12"/>
        <v>1723</v>
      </c>
      <c r="G73" s="101">
        <f t="shared" si="12"/>
        <v>3644</v>
      </c>
      <c r="H73" s="102">
        <f t="shared" si="12"/>
        <v>4386</v>
      </c>
      <c r="I73" s="101">
        <f t="shared" si="12"/>
        <v>4886</v>
      </c>
      <c r="J73" s="103">
        <f t="shared" si="12"/>
        <v>4309</v>
      </c>
      <c r="K73" s="101">
        <f t="shared" si="12"/>
        <v>5137</v>
      </c>
      <c r="L73" s="101">
        <f t="shared" si="12"/>
        <v>5431</v>
      </c>
      <c r="M73" s="101">
        <f t="shared" si="12"/>
        <v>5703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'[1]2'!C$442</f>
        <v>1246</v>
      </c>
      <c r="F74" s="88">
        <f>'[1]2'!D$442</f>
        <v>979</v>
      </c>
      <c r="G74" s="88">
        <f>'[1]2'!E$442</f>
        <v>2750</v>
      </c>
      <c r="H74" s="89">
        <f>'[1]2'!F$442</f>
        <v>3576</v>
      </c>
      <c r="I74" s="88">
        <f>'[1]2'!G$442</f>
        <v>3576</v>
      </c>
      <c r="J74" s="90">
        <f>'[1]2'!H$442</f>
        <v>2958</v>
      </c>
      <c r="K74" s="88">
        <f>'[1]2'!P$442</f>
        <v>3759</v>
      </c>
      <c r="L74" s="88">
        <f>'[1]2'!Y$442</f>
        <v>3979</v>
      </c>
      <c r="M74" s="88">
        <f>'[1]2'!AA$442</f>
        <v>4178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'[1]2'!C$443</f>
        <v>509</v>
      </c>
      <c r="F75" s="94">
        <f>'[1]2'!D$443</f>
        <v>744</v>
      </c>
      <c r="G75" s="94">
        <f>'[1]2'!E$443</f>
        <v>894</v>
      </c>
      <c r="H75" s="95">
        <f>'[1]2'!F$443</f>
        <v>810</v>
      </c>
      <c r="I75" s="94">
        <f>'[1]2'!G$443</f>
        <v>1310</v>
      </c>
      <c r="J75" s="96">
        <f>'[1]2'!H$443</f>
        <v>1351</v>
      </c>
      <c r="K75" s="94">
        <f>'[1]2'!P$443</f>
        <v>1378</v>
      </c>
      <c r="L75" s="94">
        <f>'[1]2'!Y$443</f>
        <v>1452</v>
      </c>
      <c r="M75" s="94">
        <f>'[1]2'!AA$443</f>
        <v>1525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11548</v>
      </c>
      <c r="F77" s="74">
        <f t="shared" si="13"/>
        <v>7882</v>
      </c>
      <c r="G77" s="74">
        <f t="shared" si="13"/>
        <v>29457</v>
      </c>
      <c r="H77" s="75">
        <f t="shared" si="13"/>
        <v>28346</v>
      </c>
      <c r="I77" s="74">
        <f t="shared" si="13"/>
        <v>41529</v>
      </c>
      <c r="J77" s="76">
        <f t="shared" si="13"/>
        <v>48222</v>
      </c>
      <c r="K77" s="74">
        <f t="shared" si="13"/>
        <v>18993</v>
      </c>
      <c r="L77" s="74">
        <f t="shared" si="13"/>
        <v>17729</v>
      </c>
      <c r="M77" s="74">
        <f t="shared" si="13"/>
        <v>18617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11066</v>
      </c>
      <c r="F78" s="81">
        <f t="shared" si="14"/>
        <v>175</v>
      </c>
      <c r="G78" s="81">
        <f t="shared" si="14"/>
        <v>-556</v>
      </c>
      <c r="H78" s="82">
        <f t="shared" si="14"/>
        <v>0</v>
      </c>
      <c r="I78" s="81">
        <f t="shared" si="14"/>
        <v>0</v>
      </c>
      <c r="J78" s="83">
        <f t="shared" si="14"/>
        <v>420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'[1]2'!C$446</f>
        <v>0</v>
      </c>
      <c r="F79" s="88">
        <f>'[1]2'!D$446</f>
        <v>0</v>
      </c>
      <c r="G79" s="88">
        <f>'[1]2'!E$446</f>
        <v>-556</v>
      </c>
      <c r="H79" s="89">
        <f>'[1]2'!F$446</f>
        <v>0</v>
      </c>
      <c r="I79" s="88">
        <f>'[1]2'!G$446</f>
        <v>0</v>
      </c>
      <c r="J79" s="90">
        <f>'[1]2'!H$446</f>
        <v>221</v>
      </c>
      <c r="K79" s="88">
        <f>'[1]2'!P$446</f>
        <v>0</v>
      </c>
      <c r="L79" s="88">
        <f>'[1]2'!Y$446</f>
        <v>0</v>
      </c>
      <c r="M79" s="88">
        <f>'[1]2'!AA$446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'[1]2'!C$447</f>
        <v>11066</v>
      </c>
      <c r="F80" s="94">
        <f>'[1]2'!D$447</f>
        <v>175</v>
      </c>
      <c r="G80" s="94">
        <f>'[1]2'!E$447</f>
        <v>0</v>
      </c>
      <c r="H80" s="95">
        <f>'[1]2'!F$447</f>
        <v>0</v>
      </c>
      <c r="I80" s="94">
        <f>'[1]2'!G$447</f>
        <v>0</v>
      </c>
      <c r="J80" s="96">
        <f>'[1]2'!H$447</f>
        <v>199</v>
      </c>
      <c r="K80" s="94">
        <f>'[1]2'!P$447</f>
        <v>0</v>
      </c>
      <c r="L80" s="94">
        <f>'[1]2'!Y$447</f>
        <v>0</v>
      </c>
      <c r="M80" s="94">
        <f>'[1]2'!AA$447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482</v>
      </c>
      <c r="F81" s="101">
        <f t="shared" si="15"/>
        <v>7707</v>
      </c>
      <c r="G81" s="101">
        <f t="shared" si="15"/>
        <v>29706</v>
      </c>
      <c r="H81" s="102">
        <f t="shared" si="15"/>
        <v>28346</v>
      </c>
      <c r="I81" s="101">
        <f t="shared" si="15"/>
        <v>41529</v>
      </c>
      <c r="J81" s="103">
        <f t="shared" si="15"/>
        <v>46498</v>
      </c>
      <c r="K81" s="101">
        <f t="shared" si="15"/>
        <v>18993</v>
      </c>
      <c r="L81" s="101">
        <f t="shared" si="15"/>
        <v>17729</v>
      </c>
      <c r="M81" s="101">
        <f t="shared" si="15"/>
        <v>18617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'[1]2'!C$449</f>
        <v>0</v>
      </c>
      <c r="F82" s="88">
        <f>'[1]2'!D$449</f>
        <v>0</v>
      </c>
      <c r="G82" s="88">
        <f>'[1]2'!E$449</f>
        <v>0</v>
      </c>
      <c r="H82" s="89">
        <f>'[1]2'!F$449</f>
        <v>0</v>
      </c>
      <c r="I82" s="88">
        <f>'[1]2'!G$449</f>
        <v>0</v>
      </c>
      <c r="J82" s="90">
        <f>'[1]2'!H$449</f>
        <v>0</v>
      </c>
      <c r="K82" s="88">
        <f>'[1]2'!P$449</f>
        <v>0</v>
      </c>
      <c r="L82" s="88">
        <f>'[1]2'!Y$449</f>
        <v>0</v>
      </c>
      <c r="M82" s="88">
        <f>'[1]2'!AA$449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'[1]2'!C$450</f>
        <v>482</v>
      </c>
      <c r="F83" s="94">
        <f>'[1]2'!D$450</f>
        <v>7707</v>
      </c>
      <c r="G83" s="94">
        <f>'[1]2'!E$450</f>
        <v>29706</v>
      </c>
      <c r="H83" s="95">
        <f>'[1]2'!F$450</f>
        <v>28346</v>
      </c>
      <c r="I83" s="94">
        <f>'[1]2'!G$450</f>
        <v>41529</v>
      </c>
      <c r="J83" s="96">
        <f>'[1]2'!H$450</f>
        <v>46498</v>
      </c>
      <c r="K83" s="94">
        <f>'[1]2'!P$450</f>
        <v>18993</v>
      </c>
      <c r="L83" s="94">
        <f>'[1]2'!Y$450</f>
        <v>17729</v>
      </c>
      <c r="M83" s="94">
        <f>'[1]2'!AA$450</f>
        <v>18617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'[1]2'!C$451</f>
        <v>0</v>
      </c>
      <c r="F84" s="101">
        <f>'[1]2'!D$451</f>
        <v>0</v>
      </c>
      <c r="G84" s="101">
        <f>'[1]2'!E$451</f>
        <v>0</v>
      </c>
      <c r="H84" s="102">
        <f>'[1]2'!F$451</f>
        <v>0</v>
      </c>
      <c r="I84" s="101">
        <f>'[1]2'!G$451</f>
        <v>0</v>
      </c>
      <c r="J84" s="103">
        <f>'[1]2'!H$451</f>
        <v>0</v>
      </c>
      <c r="K84" s="101">
        <f>'[1]2'!P$451</f>
        <v>0</v>
      </c>
      <c r="L84" s="101">
        <f>'[1]2'!Y$451</f>
        <v>0</v>
      </c>
      <c r="M84" s="101">
        <f>'[1]2'!AA$451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'[1]2'!C$452</f>
        <v>0</v>
      </c>
      <c r="F85" s="101">
        <f>'[1]2'!D$452</f>
        <v>0</v>
      </c>
      <c r="G85" s="101">
        <f>'[1]2'!E$452</f>
        <v>0</v>
      </c>
      <c r="H85" s="102">
        <f>'[1]2'!F$452</f>
        <v>0</v>
      </c>
      <c r="I85" s="101">
        <f>'[1]2'!G$452</f>
        <v>0</v>
      </c>
      <c r="J85" s="103">
        <f>'[1]2'!H$452</f>
        <v>0</v>
      </c>
      <c r="K85" s="101">
        <f>'[1]2'!P$452</f>
        <v>0</v>
      </c>
      <c r="L85" s="101">
        <f>'[1]2'!Y$452</f>
        <v>0</v>
      </c>
      <c r="M85" s="101">
        <f>'[1]2'!AA$452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'[1]2'!C$453</f>
        <v>0</v>
      </c>
      <c r="F86" s="101">
        <f>'[1]2'!D$453</f>
        <v>0</v>
      </c>
      <c r="G86" s="101">
        <f>'[1]2'!E$453</f>
        <v>0</v>
      </c>
      <c r="H86" s="102">
        <f>'[1]2'!F$453</f>
        <v>0</v>
      </c>
      <c r="I86" s="101">
        <f>'[1]2'!G$453</f>
        <v>0</v>
      </c>
      <c r="J86" s="103">
        <f>'[1]2'!H$453</f>
        <v>0</v>
      </c>
      <c r="K86" s="101">
        <f>'[1]2'!P$453</f>
        <v>0</v>
      </c>
      <c r="L86" s="101">
        <f>'[1]2'!Y$453</f>
        <v>0</v>
      </c>
      <c r="M86" s="101">
        <f>'[1]2'!AA$453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'[1]2'!C$454</f>
        <v>0</v>
      </c>
      <c r="F87" s="101">
        <f>'[1]2'!D$454</f>
        <v>0</v>
      </c>
      <c r="G87" s="101">
        <f>'[1]2'!E$454</f>
        <v>0</v>
      </c>
      <c r="H87" s="102">
        <f>'[1]2'!F$454</f>
        <v>0</v>
      </c>
      <c r="I87" s="101">
        <f>'[1]2'!G$454</f>
        <v>0</v>
      </c>
      <c r="J87" s="103">
        <f>'[1]2'!H$454</f>
        <v>0</v>
      </c>
      <c r="K87" s="101">
        <f>'[1]2'!P$454</f>
        <v>0</v>
      </c>
      <c r="L87" s="101">
        <f>'[1]2'!Y$454</f>
        <v>0</v>
      </c>
      <c r="M87" s="101">
        <f>'[1]2'!AA$454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'[1]2'!C$455</f>
        <v>0</v>
      </c>
      <c r="F88" s="101">
        <f>'[1]2'!D$455</f>
        <v>0</v>
      </c>
      <c r="G88" s="101">
        <f>'[1]2'!E$455</f>
        <v>307</v>
      </c>
      <c r="H88" s="102">
        <f>'[1]2'!F$455</f>
        <v>0</v>
      </c>
      <c r="I88" s="101">
        <f>'[1]2'!G$455</f>
        <v>0</v>
      </c>
      <c r="J88" s="103">
        <f>'[1]2'!H$455</f>
        <v>1304</v>
      </c>
      <c r="K88" s="101">
        <f>'[1]2'!P$455</f>
        <v>0</v>
      </c>
      <c r="L88" s="101">
        <f>'[1]2'!Y$455</f>
        <v>0</v>
      </c>
      <c r="M88" s="101">
        <f>'[1]2'!AA$455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'[1]2'!C$456</f>
        <v>0</v>
      </c>
      <c r="F90" s="74">
        <f>'[1]2'!D$456</f>
        <v>0</v>
      </c>
      <c r="G90" s="74">
        <f>'[1]2'!E$456</f>
        <v>0</v>
      </c>
      <c r="H90" s="75">
        <f>'[1]2'!F$456</f>
        <v>0</v>
      </c>
      <c r="I90" s="74">
        <f>'[1]2'!G$456</f>
        <v>0</v>
      </c>
      <c r="J90" s="76">
        <f>'[1]2'!H$456</f>
        <v>0</v>
      </c>
      <c r="K90" s="74">
        <f>'[1]2'!P$456</f>
        <v>0</v>
      </c>
      <c r="L90" s="74">
        <f>'[1]2'!Y$456</f>
        <v>0</v>
      </c>
      <c r="M90" s="74">
        <f>'[1]2'!AA$456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1269211</v>
      </c>
      <c r="F92" s="28">
        <f t="shared" ref="F92:M92" si="16">F4+F51+F77+F90</f>
        <v>1280366</v>
      </c>
      <c r="G92" s="28">
        <f t="shared" si="16"/>
        <v>1465610</v>
      </c>
      <c r="H92" s="29">
        <f t="shared" si="16"/>
        <v>1594139</v>
      </c>
      <c r="I92" s="28">
        <f t="shared" si="16"/>
        <v>1604902</v>
      </c>
      <c r="J92" s="30">
        <f t="shared" si="16"/>
        <v>1659390</v>
      </c>
      <c r="K92" s="28">
        <f t="shared" si="16"/>
        <v>1675928</v>
      </c>
      <c r="L92" s="28">
        <f t="shared" si="16"/>
        <v>1791458</v>
      </c>
      <c r="M92" s="28">
        <f t="shared" si="16"/>
        <v>1917740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'[1]2'!$B$11</f>
        <v>Table B.2c: Payments and estimates by economic classification: Emergency Medical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181296</v>
      </c>
      <c r="F4" s="74">
        <f t="shared" ref="F4:M4" si="0">F5+F8+F47</f>
        <v>180407</v>
      </c>
      <c r="G4" s="74">
        <f t="shared" si="0"/>
        <v>189193</v>
      </c>
      <c r="H4" s="75">
        <f t="shared" si="0"/>
        <v>221323</v>
      </c>
      <c r="I4" s="74">
        <f t="shared" si="0"/>
        <v>212813</v>
      </c>
      <c r="J4" s="76">
        <f t="shared" si="0"/>
        <v>213390</v>
      </c>
      <c r="K4" s="74">
        <f t="shared" si="0"/>
        <v>236626</v>
      </c>
      <c r="L4" s="74">
        <f t="shared" si="0"/>
        <v>251718</v>
      </c>
      <c r="M4" s="74">
        <f t="shared" si="0"/>
        <v>264820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97797</v>
      </c>
      <c r="F5" s="81">
        <f t="shared" ref="F5:M5" si="1">SUM(F6:F7)</f>
        <v>112681</v>
      </c>
      <c r="G5" s="81">
        <f t="shared" si="1"/>
        <v>131734</v>
      </c>
      <c r="H5" s="82">
        <f t="shared" si="1"/>
        <v>151671</v>
      </c>
      <c r="I5" s="81">
        <f t="shared" si="1"/>
        <v>143161</v>
      </c>
      <c r="J5" s="83">
        <f t="shared" si="1"/>
        <v>146676</v>
      </c>
      <c r="K5" s="81">
        <f t="shared" si="1"/>
        <v>160456</v>
      </c>
      <c r="L5" s="81">
        <f t="shared" si="1"/>
        <v>169159</v>
      </c>
      <c r="M5" s="81">
        <f t="shared" si="1"/>
        <v>178132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'[1]2'!C$526</f>
        <v>83364</v>
      </c>
      <c r="F6" s="88">
        <f>'[1]2'!D$526</f>
        <v>96949</v>
      </c>
      <c r="G6" s="88">
        <f>'[1]2'!E$526</f>
        <v>111930</v>
      </c>
      <c r="H6" s="89">
        <f>'[1]2'!F$526</f>
        <v>130925</v>
      </c>
      <c r="I6" s="88">
        <f>'[1]2'!G$526</f>
        <v>122415</v>
      </c>
      <c r="J6" s="90">
        <f>'[1]2'!H$526</f>
        <v>146676</v>
      </c>
      <c r="K6" s="88">
        <f>'[1]2'!P$526</f>
        <v>138489</v>
      </c>
      <c r="L6" s="88">
        <f>'[1]2'!Y$526</f>
        <v>145998</v>
      </c>
      <c r="M6" s="88">
        <f>'[1]2'!AA$526</f>
        <v>153742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'[1]2'!C$527</f>
        <v>14433</v>
      </c>
      <c r="F7" s="94">
        <f>'[1]2'!D$527</f>
        <v>15732</v>
      </c>
      <c r="G7" s="94">
        <f>'[1]2'!E$527</f>
        <v>19804</v>
      </c>
      <c r="H7" s="95">
        <f>'[1]2'!F$527</f>
        <v>20746</v>
      </c>
      <c r="I7" s="94">
        <f>'[1]2'!G$527</f>
        <v>20746</v>
      </c>
      <c r="J7" s="96">
        <f>'[1]2'!H$527</f>
        <v>0</v>
      </c>
      <c r="K7" s="94">
        <f>'[1]2'!P$527</f>
        <v>21967</v>
      </c>
      <c r="L7" s="94">
        <f>'[1]2'!Y$527</f>
        <v>23161</v>
      </c>
      <c r="M7" s="94">
        <f>'[1]2'!AA$527</f>
        <v>24390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83499</v>
      </c>
      <c r="F8" s="81">
        <f t="shared" si="2"/>
        <v>67513</v>
      </c>
      <c r="G8" s="81">
        <f t="shared" si="2"/>
        <v>57249</v>
      </c>
      <c r="H8" s="82">
        <f t="shared" si="2"/>
        <v>69652</v>
      </c>
      <c r="I8" s="81">
        <f t="shared" si="2"/>
        <v>69652</v>
      </c>
      <c r="J8" s="83">
        <f t="shared" si="2"/>
        <v>66192</v>
      </c>
      <c r="K8" s="81">
        <f t="shared" si="2"/>
        <v>76170</v>
      </c>
      <c r="L8" s="81">
        <f t="shared" si="2"/>
        <v>82559</v>
      </c>
      <c r="M8" s="81">
        <f t="shared" si="2"/>
        <v>86688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'[1]2'!C$529</f>
        <v>1</v>
      </c>
      <c r="F9" s="88">
        <f>'[1]2'!D$529</f>
        <v>5</v>
      </c>
      <c r="G9" s="88">
        <f>'[1]2'!E$529</f>
        <v>0</v>
      </c>
      <c r="H9" s="89">
        <f>'[1]2'!F$529</f>
        <v>0</v>
      </c>
      <c r="I9" s="88">
        <f>'[1]2'!G$529</f>
        <v>0</v>
      </c>
      <c r="J9" s="90">
        <f>'[1]2'!H$529</f>
        <v>6</v>
      </c>
      <c r="K9" s="88">
        <f>'[1]2'!P$529</f>
        <v>0</v>
      </c>
      <c r="L9" s="88">
        <f>'[1]2'!Y$529</f>
        <v>0</v>
      </c>
      <c r="M9" s="88">
        <f>'[1]2'!AA$529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'[1]2'!C$530</f>
        <v>25</v>
      </c>
      <c r="F10" s="101">
        <f>'[1]2'!D$530</f>
        <v>99</v>
      </c>
      <c r="G10" s="101">
        <f>'[1]2'!E$530</f>
        <v>0</v>
      </c>
      <c r="H10" s="102">
        <f>'[1]2'!F$530</f>
        <v>100</v>
      </c>
      <c r="I10" s="101">
        <f>'[1]2'!G$530</f>
        <v>100</v>
      </c>
      <c r="J10" s="103">
        <f>'[1]2'!H$530</f>
        <v>108</v>
      </c>
      <c r="K10" s="101">
        <f>'[1]2'!P$530</f>
        <v>105</v>
      </c>
      <c r="L10" s="101">
        <f>'[1]2'!Y$530</f>
        <v>111</v>
      </c>
      <c r="M10" s="101">
        <f>'[1]2'!AA$530</f>
        <v>117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'[1]2'!C$531</f>
        <v>686</v>
      </c>
      <c r="F11" s="101">
        <f>'[1]2'!D$531</f>
        <v>1182</v>
      </c>
      <c r="G11" s="101">
        <f>'[1]2'!E$531</f>
        <v>413</v>
      </c>
      <c r="H11" s="102">
        <f>'[1]2'!F$531</f>
        <v>7849</v>
      </c>
      <c r="I11" s="101">
        <f>'[1]2'!G$531</f>
        <v>7849</v>
      </c>
      <c r="J11" s="103">
        <f>'[1]2'!H$531</f>
        <v>3590</v>
      </c>
      <c r="K11" s="101">
        <f>'[1]2'!P$531</f>
        <v>8944</v>
      </c>
      <c r="L11" s="101">
        <f>'[1]2'!Y$531</f>
        <v>9563</v>
      </c>
      <c r="M11" s="101">
        <f>'[1]2'!AA$531</f>
        <v>10041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'[1]2'!C$532</f>
        <v>0</v>
      </c>
      <c r="F12" s="101">
        <f>'[1]2'!D$532</f>
        <v>0</v>
      </c>
      <c r="G12" s="101">
        <f>'[1]2'!E$532</f>
        <v>0</v>
      </c>
      <c r="H12" s="102">
        <f>'[1]2'!F$532</f>
        <v>0</v>
      </c>
      <c r="I12" s="101">
        <f>'[1]2'!G$532</f>
        <v>0</v>
      </c>
      <c r="J12" s="103">
        <f>'[1]2'!H$532</f>
        <v>0</v>
      </c>
      <c r="K12" s="101">
        <f>'[1]2'!P$532</f>
        <v>0</v>
      </c>
      <c r="L12" s="101">
        <f>'[1]2'!Y$532</f>
        <v>0</v>
      </c>
      <c r="M12" s="101">
        <f>'[1]2'!AA$532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'[1]2'!C$533</f>
        <v>0</v>
      </c>
      <c r="F13" s="101">
        <f>'[1]2'!D$533</f>
        <v>3</v>
      </c>
      <c r="G13" s="101">
        <f>'[1]2'!E$533</f>
        <v>3</v>
      </c>
      <c r="H13" s="102">
        <f>'[1]2'!F$533</f>
        <v>0</v>
      </c>
      <c r="I13" s="101">
        <f>'[1]2'!G$533</f>
        <v>0</v>
      </c>
      <c r="J13" s="103">
        <f>'[1]2'!H$533</f>
        <v>0</v>
      </c>
      <c r="K13" s="101">
        <f>'[1]2'!P$533</f>
        <v>0</v>
      </c>
      <c r="L13" s="101">
        <f>'[1]2'!Y$533</f>
        <v>0</v>
      </c>
      <c r="M13" s="101">
        <f>'[1]2'!AA$533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'[1]2'!C$534</f>
        <v>14</v>
      </c>
      <c r="F14" s="101">
        <f>'[1]2'!D$534</f>
        <v>100</v>
      </c>
      <c r="G14" s="101">
        <f>'[1]2'!E$534</f>
        <v>39</v>
      </c>
      <c r="H14" s="102">
        <f>'[1]2'!F$534</f>
        <v>100</v>
      </c>
      <c r="I14" s="101">
        <f>'[1]2'!G$534</f>
        <v>100</v>
      </c>
      <c r="J14" s="103">
        <f>'[1]2'!H$534</f>
        <v>74</v>
      </c>
      <c r="K14" s="101">
        <f>'[1]2'!P$534</f>
        <v>105</v>
      </c>
      <c r="L14" s="101">
        <f>'[1]2'!Y$534</f>
        <v>111</v>
      </c>
      <c r="M14" s="101">
        <f>'[1]2'!AA$534</f>
        <v>117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'[1]2'!C$535</f>
        <v>33</v>
      </c>
      <c r="F15" s="101">
        <f>'[1]2'!D$535</f>
        <v>121</v>
      </c>
      <c r="G15" s="101">
        <f>'[1]2'!E$535</f>
        <v>49</v>
      </c>
      <c r="H15" s="102">
        <f>'[1]2'!F$535</f>
        <v>1414</v>
      </c>
      <c r="I15" s="101">
        <f>'[1]2'!G$535</f>
        <v>1414</v>
      </c>
      <c r="J15" s="103">
        <f>'[1]2'!H$535</f>
        <v>371</v>
      </c>
      <c r="K15" s="101">
        <f>'[1]2'!P$535</f>
        <v>1581</v>
      </c>
      <c r="L15" s="101">
        <f>'[1]2'!Y$535</f>
        <v>1666</v>
      </c>
      <c r="M15" s="101">
        <f>'[1]2'!AA$535</f>
        <v>1749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'[1]2'!C$536</f>
        <v>4260</v>
      </c>
      <c r="F16" s="101">
        <f>'[1]2'!D$536</f>
        <v>1709</v>
      </c>
      <c r="G16" s="101">
        <f>'[1]2'!E$536</f>
        <v>1</v>
      </c>
      <c r="H16" s="102">
        <f>'[1]2'!F$536</f>
        <v>500</v>
      </c>
      <c r="I16" s="101">
        <f>'[1]2'!G$536</f>
        <v>500</v>
      </c>
      <c r="J16" s="103">
        <f>'[1]2'!H$536</f>
        <v>121</v>
      </c>
      <c r="K16" s="101">
        <f>'[1]2'!P$536</f>
        <v>527</v>
      </c>
      <c r="L16" s="101">
        <f>'[1]2'!Y$536</f>
        <v>555</v>
      </c>
      <c r="M16" s="101">
        <f>'[1]2'!AA$536</f>
        <v>583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'[1]2'!C$537</f>
        <v>480</v>
      </c>
      <c r="F17" s="101">
        <f>'[1]2'!D$537</f>
        <v>0</v>
      </c>
      <c r="G17" s="101">
        <f>'[1]2'!E$537</f>
        <v>0</v>
      </c>
      <c r="H17" s="102">
        <f>'[1]2'!F$537</f>
        <v>0</v>
      </c>
      <c r="I17" s="101">
        <f>'[1]2'!G$537</f>
        <v>0</v>
      </c>
      <c r="J17" s="103">
        <f>'[1]2'!H$537</f>
        <v>0</v>
      </c>
      <c r="K17" s="101">
        <f>'[1]2'!P$537</f>
        <v>0</v>
      </c>
      <c r="L17" s="101">
        <f>'[1]2'!Y$537</f>
        <v>0</v>
      </c>
      <c r="M17" s="101">
        <f>'[1]2'!AA$537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'[1]2'!C$538</f>
        <v>0</v>
      </c>
      <c r="F18" s="101">
        <f>'[1]2'!D$538</f>
        <v>0</v>
      </c>
      <c r="G18" s="101">
        <f>'[1]2'!E$538</f>
        <v>0</v>
      </c>
      <c r="H18" s="102">
        <f>'[1]2'!F$538</f>
        <v>0</v>
      </c>
      <c r="I18" s="101">
        <f>'[1]2'!G$538</f>
        <v>0</v>
      </c>
      <c r="J18" s="103">
        <f>'[1]2'!H$538</f>
        <v>0</v>
      </c>
      <c r="K18" s="101">
        <f>'[1]2'!P$538</f>
        <v>0</v>
      </c>
      <c r="L18" s="101">
        <f>'[1]2'!Y$538</f>
        <v>0</v>
      </c>
      <c r="M18" s="101">
        <f>'[1]2'!AA$538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'[1]2'!C$539</f>
        <v>431</v>
      </c>
      <c r="F19" s="101">
        <f>'[1]2'!D$539</f>
        <v>0</v>
      </c>
      <c r="G19" s="101">
        <f>'[1]2'!E$539</f>
        <v>0</v>
      </c>
      <c r="H19" s="102">
        <f>'[1]2'!F$539</f>
        <v>0</v>
      </c>
      <c r="I19" s="101">
        <f>'[1]2'!G$539</f>
        <v>0</v>
      </c>
      <c r="J19" s="103">
        <f>'[1]2'!H$539</f>
        <v>0</v>
      </c>
      <c r="K19" s="101">
        <f>'[1]2'!P$539</f>
        <v>0</v>
      </c>
      <c r="L19" s="101">
        <f>'[1]2'!Y$539</f>
        <v>0</v>
      </c>
      <c r="M19" s="101">
        <f>'[1]2'!AA$539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'[1]2'!C$540</f>
        <v>0</v>
      </c>
      <c r="F20" s="101">
        <f>'[1]2'!D$540</f>
        <v>0</v>
      </c>
      <c r="G20" s="101">
        <f>'[1]2'!E$540</f>
        <v>0</v>
      </c>
      <c r="H20" s="102">
        <f>'[1]2'!F$540</f>
        <v>0</v>
      </c>
      <c r="I20" s="101">
        <f>'[1]2'!G$540</f>
        <v>0</v>
      </c>
      <c r="J20" s="103">
        <f>'[1]2'!H$540</f>
        <v>0</v>
      </c>
      <c r="K20" s="101">
        <f>'[1]2'!P$540</f>
        <v>0</v>
      </c>
      <c r="L20" s="101">
        <f>'[1]2'!Y$540</f>
        <v>0</v>
      </c>
      <c r="M20" s="101">
        <f>'[1]2'!AA$540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'[1]2'!C$541</f>
        <v>0</v>
      </c>
      <c r="F21" s="101">
        <f>'[1]2'!D$541</f>
        <v>0</v>
      </c>
      <c r="G21" s="101">
        <f>'[1]2'!E$541</f>
        <v>0</v>
      </c>
      <c r="H21" s="102">
        <f>'[1]2'!F$541</f>
        <v>0</v>
      </c>
      <c r="I21" s="101">
        <f>'[1]2'!G$541</f>
        <v>0</v>
      </c>
      <c r="J21" s="103">
        <f>'[1]2'!H$541</f>
        <v>0</v>
      </c>
      <c r="K21" s="101">
        <f>'[1]2'!P$541</f>
        <v>0</v>
      </c>
      <c r="L21" s="101">
        <f>'[1]2'!Y$541</f>
        <v>0</v>
      </c>
      <c r="M21" s="101">
        <f>'[1]2'!AA$541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'[1]2'!C$542</f>
        <v>29959</v>
      </c>
      <c r="F22" s="101">
        <f>'[1]2'!D$542</f>
        <v>8119</v>
      </c>
      <c r="G22" s="101">
        <f>'[1]2'!E$542</f>
        <v>3060</v>
      </c>
      <c r="H22" s="102">
        <f>'[1]2'!F$542</f>
        <v>4000</v>
      </c>
      <c r="I22" s="101">
        <f>'[1]2'!G$542</f>
        <v>4000</v>
      </c>
      <c r="J22" s="103">
        <f>'[1]2'!H$542</f>
        <v>1932</v>
      </c>
      <c r="K22" s="101">
        <f>'[1]2'!P$542</f>
        <v>4216</v>
      </c>
      <c r="L22" s="101">
        <f>'[1]2'!Y$542</f>
        <v>4444</v>
      </c>
      <c r="M22" s="101">
        <f>'[1]2'!AA$542</f>
        <v>4666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'[1]2'!C$543</f>
        <v>79</v>
      </c>
      <c r="F23" s="101">
        <f>'[1]2'!D$543</f>
        <v>71</v>
      </c>
      <c r="G23" s="101">
        <f>'[1]2'!E$543</f>
        <v>88</v>
      </c>
      <c r="H23" s="102">
        <f>'[1]2'!F$543</f>
        <v>23</v>
      </c>
      <c r="I23" s="101">
        <f>'[1]2'!G$543</f>
        <v>23</v>
      </c>
      <c r="J23" s="103">
        <f>'[1]2'!H$543</f>
        <v>0</v>
      </c>
      <c r="K23" s="101">
        <f>'[1]2'!P$543</f>
        <v>0</v>
      </c>
      <c r="L23" s="101">
        <f>'[1]2'!Y$543</f>
        <v>0</v>
      </c>
      <c r="M23" s="101">
        <f>'[1]2'!AA$543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'[1]2'!C$544</f>
        <v>0</v>
      </c>
      <c r="F24" s="101">
        <f>'[1]2'!D$544</f>
        <v>0</v>
      </c>
      <c r="G24" s="101">
        <f>'[1]2'!E$544</f>
        <v>0</v>
      </c>
      <c r="H24" s="102">
        <f>'[1]2'!F$544</f>
        <v>0</v>
      </c>
      <c r="I24" s="101">
        <f>'[1]2'!G$544</f>
        <v>0</v>
      </c>
      <c r="J24" s="103">
        <f>'[1]2'!H$544</f>
        <v>0</v>
      </c>
      <c r="K24" s="101">
        <f>'[1]2'!P$544</f>
        <v>0</v>
      </c>
      <c r="L24" s="101">
        <f>'[1]2'!Y$544</f>
        <v>0</v>
      </c>
      <c r="M24" s="101">
        <f>'[1]2'!AA$544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'[1]2'!C$545</f>
        <v>0</v>
      </c>
      <c r="F25" s="101">
        <f>'[1]2'!D$545</f>
        <v>27658</v>
      </c>
      <c r="G25" s="101">
        <f>'[1]2'!E$545</f>
        <v>41112</v>
      </c>
      <c r="H25" s="102">
        <f>'[1]2'!F$545</f>
        <v>22950</v>
      </c>
      <c r="I25" s="101">
        <f>'[1]2'!G$545</f>
        <v>22950</v>
      </c>
      <c r="J25" s="103">
        <f>'[1]2'!H$545</f>
        <v>48322</v>
      </c>
      <c r="K25" s="101">
        <f>'[1]2'!P$545</f>
        <v>25480</v>
      </c>
      <c r="L25" s="101">
        <f>'[1]2'!Y$545</f>
        <v>27936</v>
      </c>
      <c r="M25" s="101">
        <f>'[1]2'!AA$545</f>
        <v>29333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'[1]2'!C$546</f>
        <v>0</v>
      </c>
      <c r="F26" s="101">
        <f>'[1]2'!D$546</f>
        <v>0</v>
      </c>
      <c r="G26" s="101">
        <f>'[1]2'!E$546</f>
        <v>0</v>
      </c>
      <c r="H26" s="102">
        <f>'[1]2'!F$546</f>
        <v>0</v>
      </c>
      <c r="I26" s="101">
        <f>'[1]2'!G$546</f>
        <v>0</v>
      </c>
      <c r="J26" s="103">
        <f>'[1]2'!H$546</f>
        <v>0</v>
      </c>
      <c r="K26" s="101">
        <f>'[1]2'!P$546</f>
        <v>0</v>
      </c>
      <c r="L26" s="101">
        <f>'[1]2'!Y$546</f>
        <v>0</v>
      </c>
      <c r="M26" s="101">
        <f>'[1]2'!AA$546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'[1]2'!C$547</f>
        <v>0</v>
      </c>
      <c r="F27" s="101">
        <f>'[1]2'!D$547</f>
        <v>0</v>
      </c>
      <c r="G27" s="101">
        <f>'[1]2'!E$547</f>
        <v>0</v>
      </c>
      <c r="H27" s="102">
        <f>'[1]2'!F$547</f>
        <v>3000</v>
      </c>
      <c r="I27" s="101">
        <f>'[1]2'!G$547</f>
        <v>3000</v>
      </c>
      <c r="J27" s="103">
        <f>'[1]2'!H$547</f>
        <v>720</v>
      </c>
      <c r="K27" s="101">
        <f>'[1]2'!P$547</f>
        <v>3162</v>
      </c>
      <c r="L27" s="101">
        <f>'[1]2'!Y$547</f>
        <v>3333</v>
      </c>
      <c r="M27" s="101">
        <f>'[1]2'!AA$547</f>
        <v>3500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'[1]2'!C$548</f>
        <v>0</v>
      </c>
      <c r="F28" s="101">
        <f>'[1]2'!D$548</f>
        <v>0</v>
      </c>
      <c r="G28" s="101">
        <f>'[1]2'!E$548</f>
        <v>0</v>
      </c>
      <c r="H28" s="102">
        <f>'[1]2'!F$548</f>
        <v>0</v>
      </c>
      <c r="I28" s="101">
        <f>'[1]2'!G$548</f>
        <v>0</v>
      </c>
      <c r="J28" s="103">
        <f>'[1]2'!H$548</f>
        <v>0</v>
      </c>
      <c r="K28" s="101">
        <f>'[1]2'!P$548</f>
        <v>0</v>
      </c>
      <c r="L28" s="101">
        <f>'[1]2'!Y$548</f>
        <v>0</v>
      </c>
      <c r="M28" s="101">
        <f>'[1]2'!AA$548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'[1]2'!C$549</f>
        <v>9</v>
      </c>
      <c r="F29" s="101">
        <f>'[1]2'!D$549</f>
        <v>8</v>
      </c>
      <c r="G29" s="101">
        <f>'[1]2'!E$549</f>
        <v>6</v>
      </c>
      <c r="H29" s="102">
        <f>'[1]2'!F$549</f>
        <v>0</v>
      </c>
      <c r="I29" s="101">
        <f>'[1]2'!G$549</f>
        <v>0</v>
      </c>
      <c r="J29" s="103">
        <f>'[1]2'!H$549</f>
        <v>0</v>
      </c>
      <c r="K29" s="101">
        <f>'[1]2'!P$549</f>
        <v>0</v>
      </c>
      <c r="L29" s="101">
        <f>'[1]2'!Y$549</f>
        <v>0</v>
      </c>
      <c r="M29" s="101">
        <f>'[1]2'!AA$549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'[1]2'!C$550</f>
        <v>28214</v>
      </c>
      <c r="F30" s="101">
        <f>'[1]2'!D$550</f>
        <v>20879</v>
      </c>
      <c r="G30" s="101">
        <f>'[1]2'!E$550</f>
        <v>4013</v>
      </c>
      <c r="H30" s="102">
        <f>'[1]2'!F$550</f>
        <v>20500</v>
      </c>
      <c r="I30" s="101">
        <f>'[1]2'!G$550</f>
        <v>20500</v>
      </c>
      <c r="J30" s="103">
        <f>'[1]2'!H$550</f>
        <v>1601</v>
      </c>
      <c r="K30" s="101">
        <f>'[1]2'!P$550</f>
        <v>22527</v>
      </c>
      <c r="L30" s="101">
        <f>'[1]2'!Y$550</f>
        <v>24805</v>
      </c>
      <c r="M30" s="101">
        <f>'[1]2'!AA$550</f>
        <v>26045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'[1]2'!C$551</f>
        <v>0</v>
      </c>
      <c r="F31" s="101">
        <f>'[1]2'!D$551</f>
        <v>0</v>
      </c>
      <c r="G31" s="101">
        <f>'[1]2'!E$551</f>
        <v>0</v>
      </c>
      <c r="H31" s="102">
        <f>'[1]2'!F$551</f>
        <v>200</v>
      </c>
      <c r="I31" s="101">
        <f>'[1]2'!G$551</f>
        <v>200</v>
      </c>
      <c r="J31" s="103">
        <f>'[1]2'!H$551</f>
        <v>48</v>
      </c>
      <c r="K31" s="101">
        <f>'[1]2'!P$551</f>
        <v>211</v>
      </c>
      <c r="L31" s="101">
        <f>'[1]2'!Y$551</f>
        <v>222</v>
      </c>
      <c r="M31" s="101">
        <f>'[1]2'!AA$551</f>
        <v>233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'[1]2'!C$552</f>
        <v>8595</v>
      </c>
      <c r="F32" s="101">
        <f>'[1]2'!D$552</f>
        <v>1944</v>
      </c>
      <c r="G32" s="101">
        <f>'[1]2'!E$552</f>
        <v>284</v>
      </c>
      <c r="H32" s="102">
        <f>'[1]2'!F$552</f>
        <v>300</v>
      </c>
      <c r="I32" s="101">
        <f>'[1]2'!G$552</f>
        <v>300</v>
      </c>
      <c r="J32" s="103">
        <f>'[1]2'!H$552</f>
        <v>76</v>
      </c>
      <c r="K32" s="101">
        <f>'[1]2'!P$552</f>
        <v>316</v>
      </c>
      <c r="L32" s="101">
        <f>'[1]2'!Y$552</f>
        <v>333</v>
      </c>
      <c r="M32" s="101">
        <f>'[1]2'!AA$552</f>
        <v>350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'[1]2'!C$553</f>
        <v>789</v>
      </c>
      <c r="F33" s="101">
        <f>'[1]2'!D$553</f>
        <v>181</v>
      </c>
      <c r="G33" s="101">
        <f>'[1]2'!E$553</f>
        <v>1341</v>
      </c>
      <c r="H33" s="102">
        <f>'[1]2'!F$553</f>
        <v>1432</v>
      </c>
      <c r="I33" s="101">
        <f>'[1]2'!G$553</f>
        <v>1432</v>
      </c>
      <c r="J33" s="103">
        <f>'[1]2'!H$553</f>
        <v>1471</v>
      </c>
      <c r="K33" s="101">
        <f>'[1]2'!P$553</f>
        <v>1088</v>
      </c>
      <c r="L33" s="101">
        <f>'[1]2'!Y$553</f>
        <v>1147</v>
      </c>
      <c r="M33" s="101">
        <f>'[1]2'!AA$553</f>
        <v>1204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'[1]2'!C$554</f>
        <v>172</v>
      </c>
      <c r="F34" s="101">
        <f>'[1]2'!D$554</f>
        <v>201</v>
      </c>
      <c r="G34" s="101">
        <f>'[1]2'!E$554</f>
        <v>0</v>
      </c>
      <c r="H34" s="102">
        <f>'[1]2'!F$554</f>
        <v>702</v>
      </c>
      <c r="I34" s="101">
        <f>'[1]2'!G$554</f>
        <v>702</v>
      </c>
      <c r="J34" s="103">
        <f>'[1]2'!H$554</f>
        <v>191</v>
      </c>
      <c r="K34" s="101">
        <f>'[1]2'!P$554</f>
        <v>740</v>
      </c>
      <c r="L34" s="101">
        <f>'[1]2'!Y$554</f>
        <v>780</v>
      </c>
      <c r="M34" s="101">
        <f>'[1]2'!AA$554</f>
        <v>819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'[1]2'!C$555</f>
        <v>0</v>
      </c>
      <c r="F35" s="101">
        <f>'[1]2'!D$555</f>
        <v>0</v>
      </c>
      <c r="G35" s="101">
        <f>'[1]2'!E$555</f>
        <v>0</v>
      </c>
      <c r="H35" s="102">
        <f>'[1]2'!F$555</f>
        <v>0</v>
      </c>
      <c r="I35" s="101">
        <f>'[1]2'!G$555</f>
        <v>0</v>
      </c>
      <c r="J35" s="103">
        <f>'[1]2'!H$555</f>
        <v>0</v>
      </c>
      <c r="K35" s="101">
        <f>'[1]2'!P$555</f>
        <v>0</v>
      </c>
      <c r="L35" s="101">
        <f>'[1]2'!Y$555</f>
        <v>0</v>
      </c>
      <c r="M35" s="101">
        <f>'[1]2'!AA$555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'[1]2'!C$556</f>
        <v>0</v>
      </c>
      <c r="F36" s="101">
        <f>'[1]2'!D$556</f>
        <v>0</v>
      </c>
      <c r="G36" s="101">
        <f>'[1]2'!E$556</f>
        <v>0</v>
      </c>
      <c r="H36" s="102">
        <f>'[1]2'!F$556</f>
        <v>0</v>
      </c>
      <c r="I36" s="101">
        <f>'[1]2'!G$556</f>
        <v>0</v>
      </c>
      <c r="J36" s="103">
        <f>'[1]2'!H$556</f>
        <v>0</v>
      </c>
      <c r="K36" s="101">
        <f>'[1]2'!P$556</f>
        <v>0</v>
      </c>
      <c r="L36" s="101">
        <f>'[1]2'!Y$556</f>
        <v>0</v>
      </c>
      <c r="M36" s="101">
        <f>'[1]2'!AA$556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'[1]2'!C$557</f>
        <v>1163</v>
      </c>
      <c r="F37" s="101">
        <f>'[1]2'!D$557</f>
        <v>1201</v>
      </c>
      <c r="G37" s="101">
        <f>'[1]2'!E$557</f>
        <v>186</v>
      </c>
      <c r="H37" s="102">
        <f>'[1]2'!F$557</f>
        <v>928</v>
      </c>
      <c r="I37" s="101">
        <f>'[1]2'!G$557</f>
        <v>928</v>
      </c>
      <c r="J37" s="103">
        <f>'[1]2'!H$557</f>
        <v>2154</v>
      </c>
      <c r="K37" s="101">
        <f>'[1]2'!P$557</f>
        <v>878</v>
      </c>
      <c r="L37" s="101">
        <f>'[1]2'!Y$557</f>
        <v>924</v>
      </c>
      <c r="M37" s="101">
        <f>'[1]2'!AA$557</f>
        <v>970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'[1]2'!C$558</f>
        <v>616</v>
      </c>
      <c r="F38" s="101">
        <f>'[1]2'!D$558</f>
        <v>382</v>
      </c>
      <c r="G38" s="101">
        <f>'[1]2'!E$558</f>
        <v>121</v>
      </c>
      <c r="H38" s="102">
        <f>'[1]2'!F$558</f>
        <v>150</v>
      </c>
      <c r="I38" s="101">
        <f>'[1]2'!G$558</f>
        <v>150</v>
      </c>
      <c r="J38" s="103">
        <f>'[1]2'!H$558</f>
        <v>266</v>
      </c>
      <c r="K38" s="101">
        <f>'[1]2'!P$558</f>
        <v>527</v>
      </c>
      <c r="L38" s="101">
        <f>'[1]2'!Y$558</f>
        <v>555</v>
      </c>
      <c r="M38" s="101">
        <f>'[1]2'!AA$558</f>
        <v>583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'[1]2'!C$559</f>
        <v>5790</v>
      </c>
      <c r="F39" s="101">
        <f>'[1]2'!D$559</f>
        <v>927</v>
      </c>
      <c r="G39" s="101">
        <f>'[1]2'!E$559</f>
        <v>3951</v>
      </c>
      <c r="H39" s="102">
        <f>'[1]2'!F$559</f>
        <v>2993</v>
      </c>
      <c r="I39" s="101">
        <f>'[1]2'!G$559</f>
        <v>2993</v>
      </c>
      <c r="J39" s="103">
        <f>'[1]2'!H$559</f>
        <v>2634</v>
      </c>
      <c r="K39" s="101">
        <f>'[1]2'!P$559</f>
        <v>3155</v>
      </c>
      <c r="L39" s="101">
        <f>'[1]2'!Y$559</f>
        <v>3325</v>
      </c>
      <c r="M39" s="101">
        <f>'[1]2'!AA$559</f>
        <v>3491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'[1]2'!C$560</f>
        <v>1173</v>
      </c>
      <c r="F40" s="101">
        <f>'[1]2'!D$560</f>
        <v>1060</v>
      </c>
      <c r="G40" s="101">
        <f>'[1]2'!E$560</f>
        <v>831</v>
      </c>
      <c r="H40" s="102">
        <f>'[1]2'!F$560</f>
        <v>851</v>
      </c>
      <c r="I40" s="101">
        <f>'[1]2'!G$560</f>
        <v>851</v>
      </c>
      <c r="J40" s="103">
        <f>'[1]2'!H$560</f>
        <v>353</v>
      </c>
      <c r="K40" s="101">
        <f>'[1]2'!P$560</f>
        <v>921</v>
      </c>
      <c r="L40" s="101">
        <f>'[1]2'!Y$560</f>
        <v>971</v>
      </c>
      <c r="M40" s="101">
        <f>'[1]2'!AA$560</f>
        <v>1020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'[1]2'!C$561</f>
        <v>0</v>
      </c>
      <c r="F41" s="101">
        <f>'[1]2'!D$561</f>
        <v>0</v>
      </c>
      <c r="G41" s="101">
        <f>'[1]2'!E$561</f>
        <v>0</v>
      </c>
      <c r="H41" s="102">
        <f>'[1]2'!F$561</f>
        <v>0</v>
      </c>
      <c r="I41" s="101">
        <f>'[1]2'!G$561</f>
        <v>0</v>
      </c>
      <c r="J41" s="103">
        <f>'[1]2'!H$561</f>
        <v>0</v>
      </c>
      <c r="K41" s="101">
        <f>'[1]2'!P$561</f>
        <v>0</v>
      </c>
      <c r="L41" s="101">
        <f>'[1]2'!Y$561</f>
        <v>0</v>
      </c>
      <c r="M41" s="101">
        <f>'[1]2'!AA$561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'[1]2'!C$562</f>
        <v>970</v>
      </c>
      <c r="F42" s="101">
        <f>'[1]2'!D$562</f>
        <v>1518</v>
      </c>
      <c r="G42" s="101">
        <f>'[1]2'!E$562</f>
        <v>1236</v>
      </c>
      <c r="H42" s="102">
        <f>'[1]2'!F$562</f>
        <v>1400</v>
      </c>
      <c r="I42" s="101">
        <f>'[1]2'!G$562</f>
        <v>1400</v>
      </c>
      <c r="J42" s="103">
        <f>'[1]2'!H$562</f>
        <v>1902</v>
      </c>
      <c r="K42" s="101">
        <f>'[1]2'!P$562</f>
        <v>1476</v>
      </c>
      <c r="L42" s="101">
        <f>'[1]2'!Y$562</f>
        <v>1556</v>
      </c>
      <c r="M42" s="101">
        <f>'[1]2'!AA$562</f>
        <v>1634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'[1]2'!C$563</f>
        <v>10</v>
      </c>
      <c r="F43" s="101">
        <f>'[1]2'!D$563</f>
        <v>0</v>
      </c>
      <c r="G43" s="101">
        <f>'[1]2'!E$563</f>
        <v>0</v>
      </c>
      <c r="H43" s="102">
        <f>'[1]2'!F$563</f>
        <v>60</v>
      </c>
      <c r="I43" s="101">
        <f>'[1]2'!G$563</f>
        <v>60</v>
      </c>
      <c r="J43" s="103">
        <f>'[1]2'!H$563</f>
        <v>0</v>
      </c>
      <c r="K43" s="101">
        <f>'[1]2'!P$563</f>
        <v>0</v>
      </c>
      <c r="L43" s="101">
        <f>'[1]2'!Y$563</f>
        <v>0</v>
      </c>
      <c r="M43" s="101">
        <f>'[1]2'!AA$563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'[1]2'!C$564</f>
        <v>0</v>
      </c>
      <c r="F44" s="101">
        <f>'[1]2'!D$564</f>
        <v>121</v>
      </c>
      <c r="G44" s="101">
        <f>'[1]2'!E$564</f>
        <v>512</v>
      </c>
      <c r="H44" s="102">
        <f>'[1]2'!F$564</f>
        <v>200</v>
      </c>
      <c r="I44" s="101">
        <f>'[1]2'!G$564</f>
        <v>200</v>
      </c>
      <c r="J44" s="103">
        <f>'[1]2'!H$564</f>
        <v>90</v>
      </c>
      <c r="K44" s="101">
        <f>'[1]2'!P$564</f>
        <v>211</v>
      </c>
      <c r="L44" s="101">
        <f>'[1]2'!Y$564</f>
        <v>222</v>
      </c>
      <c r="M44" s="101">
        <f>'[1]2'!AA$564</f>
        <v>233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'[1]2'!C$565</f>
        <v>30</v>
      </c>
      <c r="F45" s="101">
        <f>'[1]2'!D$565</f>
        <v>24</v>
      </c>
      <c r="G45" s="101">
        <f>'[1]2'!E$565</f>
        <v>3</v>
      </c>
      <c r="H45" s="102">
        <f>'[1]2'!F$565</f>
        <v>0</v>
      </c>
      <c r="I45" s="101">
        <f>'[1]2'!G$565</f>
        <v>0</v>
      </c>
      <c r="J45" s="103">
        <f>'[1]2'!H$565</f>
        <v>162</v>
      </c>
      <c r="K45" s="101">
        <f>'[1]2'!P$565</f>
        <v>0</v>
      </c>
      <c r="L45" s="101">
        <f>'[1]2'!Y$565</f>
        <v>0</v>
      </c>
      <c r="M45" s="101">
        <f>'[1]2'!AA$565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'[1]2'!C$566</f>
        <v>0</v>
      </c>
      <c r="F46" s="94">
        <f>'[1]2'!D$566</f>
        <v>0</v>
      </c>
      <c r="G46" s="94">
        <f>'[1]2'!E$566</f>
        <v>0</v>
      </c>
      <c r="H46" s="95">
        <f>'[1]2'!F$566</f>
        <v>0</v>
      </c>
      <c r="I46" s="94">
        <f>'[1]2'!G$566</f>
        <v>0</v>
      </c>
      <c r="J46" s="96">
        <f>'[1]2'!H$566</f>
        <v>0</v>
      </c>
      <c r="K46" s="94">
        <f>'[1]2'!P$566</f>
        <v>0</v>
      </c>
      <c r="L46" s="94">
        <f>'[1]2'!Y$566</f>
        <v>0</v>
      </c>
      <c r="M46" s="94">
        <f>'[1]2'!AA$566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213</v>
      </c>
      <c r="G47" s="81">
        <f t="shared" si="3"/>
        <v>210</v>
      </c>
      <c r="H47" s="82">
        <f t="shared" si="3"/>
        <v>0</v>
      </c>
      <c r="I47" s="81">
        <f t="shared" si="3"/>
        <v>0</v>
      </c>
      <c r="J47" s="83">
        <f t="shared" si="3"/>
        <v>522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'[1]2'!C$568</f>
        <v>0</v>
      </c>
      <c r="F48" s="88">
        <f>'[1]2'!D$568</f>
        <v>213</v>
      </c>
      <c r="G48" s="88">
        <f>'[1]2'!E$568</f>
        <v>210</v>
      </c>
      <c r="H48" s="89">
        <f>'[1]2'!F$568</f>
        <v>0</v>
      </c>
      <c r="I48" s="88">
        <f>'[1]2'!G$568</f>
        <v>0</v>
      </c>
      <c r="J48" s="90">
        <f>'[1]2'!H$568</f>
        <v>522</v>
      </c>
      <c r="K48" s="88">
        <f>'[1]2'!P$568</f>
        <v>0</v>
      </c>
      <c r="L48" s="88">
        <f>'[1]2'!Y$568</f>
        <v>0</v>
      </c>
      <c r="M48" s="88">
        <f>'[1]2'!AA$568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'[1]2'!C$569</f>
        <v>0</v>
      </c>
      <c r="F49" s="94">
        <f>'[1]2'!D$569</f>
        <v>0</v>
      </c>
      <c r="G49" s="94">
        <f>'[1]2'!E$569</f>
        <v>0</v>
      </c>
      <c r="H49" s="95">
        <f>'[1]2'!F$569</f>
        <v>0</v>
      </c>
      <c r="I49" s="94">
        <f>'[1]2'!G$569</f>
        <v>0</v>
      </c>
      <c r="J49" s="96">
        <f>'[1]2'!H$569</f>
        <v>0</v>
      </c>
      <c r="K49" s="94">
        <f>'[1]2'!P$569</f>
        <v>0</v>
      </c>
      <c r="L49" s="94">
        <f>'[1]2'!Y$569</f>
        <v>0</v>
      </c>
      <c r="M49" s="94">
        <f>'[1]2'!AA$569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402</v>
      </c>
      <c r="F51" s="74">
        <f t="shared" si="4"/>
        <v>258</v>
      </c>
      <c r="G51" s="74">
        <f t="shared" si="4"/>
        <v>306</v>
      </c>
      <c r="H51" s="75">
        <f t="shared" si="4"/>
        <v>350</v>
      </c>
      <c r="I51" s="74">
        <f t="shared" si="4"/>
        <v>350</v>
      </c>
      <c r="J51" s="76">
        <f t="shared" si="4"/>
        <v>266</v>
      </c>
      <c r="K51" s="74">
        <f t="shared" si="4"/>
        <v>366</v>
      </c>
      <c r="L51" s="74">
        <f t="shared" si="4"/>
        <v>386</v>
      </c>
      <c r="M51" s="74">
        <f t="shared" si="4"/>
        <v>405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237</v>
      </c>
      <c r="F52" s="88">
        <f t="shared" si="5"/>
        <v>202</v>
      </c>
      <c r="G52" s="88">
        <f t="shared" si="5"/>
        <v>163</v>
      </c>
      <c r="H52" s="89">
        <f t="shared" si="5"/>
        <v>320</v>
      </c>
      <c r="I52" s="88">
        <f t="shared" si="5"/>
        <v>320</v>
      </c>
      <c r="J52" s="90">
        <f t="shared" si="5"/>
        <v>166</v>
      </c>
      <c r="K52" s="88">
        <f t="shared" si="5"/>
        <v>366</v>
      </c>
      <c r="L52" s="88">
        <f t="shared" si="5"/>
        <v>386</v>
      </c>
      <c r="M52" s="88">
        <f t="shared" si="5"/>
        <v>405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'[1]2'!C$573</f>
        <v>0</v>
      </c>
      <c r="F54" s="88">
        <f>'[1]2'!D$573</f>
        <v>0</v>
      </c>
      <c r="G54" s="88">
        <f>'[1]2'!E$573</f>
        <v>0</v>
      </c>
      <c r="H54" s="89">
        <f>'[1]2'!F$573</f>
        <v>0</v>
      </c>
      <c r="I54" s="88">
        <f>'[1]2'!G$573</f>
        <v>0</v>
      </c>
      <c r="J54" s="90">
        <f>'[1]2'!H$573</f>
        <v>0</v>
      </c>
      <c r="K54" s="88">
        <f>'[1]2'!P$573</f>
        <v>0</v>
      </c>
      <c r="L54" s="88">
        <f>'[1]2'!Y$573</f>
        <v>0</v>
      </c>
      <c r="M54" s="88">
        <f>'[1]2'!AA$573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'[1]2'!C$574</f>
        <v>0</v>
      </c>
      <c r="F55" s="94">
        <f>'[1]2'!D$574</f>
        <v>0</v>
      </c>
      <c r="G55" s="94">
        <f>'[1]2'!E$574</f>
        <v>0</v>
      </c>
      <c r="H55" s="95">
        <f>'[1]2'!F$574</f>
        <v>0</v>
      </c>
      <c r="I55" s="94">
        <f>'[1]2'!G$574</f>
        <v>0</v>
      </c>
      <c r="J55" s="96">
        <f>'[1]2'!H$574</f>
        <v>0</v>
      </c>
      <c r="K55" s="94">
        <f>'[1]2'!P$574</f>
        <v>0</v>
      </c>
      <c r="L55" s="94">
        <f>'[1]2'!Y$574</f>
        <v>0</v>
      </c>
      <c r="M55" s="94">
        <f>'[1]2'!AA$574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237</v>
      </c>
      <c r="F56" s="94">
        <f t="shared" si="7"/>
        <v>202</v>
      </c>
      <c r="G56" s="94">
        <f t="shared" si="7"/>
        <v>163</v>
      </c>
      <c r="H56" s="95">
        <f t="shared" si="7"/>
        <v>320</v>
      </c>
      <c r="I56" s="94">
        <f t="shared" si="7"/>
        <v>320</v>
      </c>
      <c r="J56" s="96">
        <f t="shared" si="7"/>
        <v>166</v>
      </c>
      <c r="K56" s="94">
        <f t="shared" si="7"/>
        <v>366</v>
      </c>
      <c r="L56" s="94">
        <f t="shared" si="7"/>
        <v>386</v>
      </c>
      <c r="M56" s="94">
        <f t="shared" si="7"/>
        <v>405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'[1]2'!C$576</f>
        <v>0</v>
      </c>
      <c r="F57" s="88">
        <f>'[1]2'!D$576</f>
        <v>0</v>
      </c>
      <c r="G57" s="88">
        <f>'[1]2'!E$576</f>
        <v>0</v>
      </c>
      <c r="H57" s="89">
        <f>'[1]2'!F$576</f>
        <v>0</v>
      </c>
      <c r="I57" s="88">
        <f>'[1]2'!G$576</f>
        <v>0</v>
      </c>
      <c r="J57" s="90">
        <f>'[1]2'!H$576</f>
        <v>0</v>
      </c>
      <c r="K57" s="88">
        <f>'[1]2'!P$576</f>
        <v>0</v>
      </c>
      <c r="L57" s="88">
        <f>'[1]2'!Y$576</f>
        <v>0</v>
      </c>
      <c r="M57" s="88">
        <f>'[1]2'!AA$576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'[1]2'!C$577</f>
        <v>237</v>
      </c>
      <c r="F58" s="94">
        <f>'[1]2'!D$577</f>
        <v>202</v>
      </c>
      <c r="G58" s="94">
        <f>'[1]2'!E$577</f>
        <v>163</v>
      </c>
      <c r="H58" s="95">
        <f>'[1]2'!F$577</f>
        <v>320</v>
      </c>
      <c r="I58" s="94">
        <f>'[1]2'!G$577</f>
        <v>320</v>
      </c>
      <c r="J58" s="96">
        <f>'[1]2'!H$577</f>
        <v>166</v>
      </c>
      <c r="K58" s="94">
        <f>'[1]2'!P$577</f>
        <v>366</v>
      </c>
      <c r="L58" s="94">
        <f>'[1]2'!Y$577</f>
        <v>386</v>
      </c>
      <c r="M58" s="94">
        <f>'[1]2'!AA$577</f>
        <v>405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'[1]2'!C$579</f>
        <v>0</v>
      </c>
      <c r="F60" s="88">
        <f>'[1]2'!D$579</f>
        <v>0</v>
      </c>
      <c r="G60" s="88">
        <f>'[1]2'!E$579</f>
        <v>0</v>
      </c>
      <c r="H60" s="89">
        <f>'[1]2'!F$579</f>
        <v>0</v>
      </c>
      <c r="I60" s="88">
        <f>'[1]2'!G$579</f>
        <v>0</v>
      </c>
      <c r="J60" s="90">
        <f>'[1]2'!H$579</f>
        <v>0</v>
      </c>
      <c r="K60" s="88">
        <f>'[1]2'!P$579</f>
        <v>0</v>
      </c>
      <c r="L60" s="88">
        <f>'[1]2'!Y$579</f>
        <v>0</v>
      </c>
      <c r="M60" s="88">
        <f>'[1]2'!AA$579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'[1]2'!C$580</f>
        <v>0</v>
      </c>
      <c r="F61" s="94">
        <f>'[1]2'!D$580</f>
        <v>0</v>
      </c>
      <c r="G61" s="94">
        <f>'[1]2'!E$580</f>
        <v>0</v>
      </c>
      <c r="H61" s="95">
        <f>'[1]2'!F$580</f>
        <v>0</v>
      </c>
      <c r="I61" s="94">
        <f>'[1]2'!G$580</f>
        <v>0</v>
      </c>
      <c r="J61" s="96">
        <f>'[1]2'!H$580</f>
        <v>0</v>
      </c>
      <c r="K61" s="94">
        <f>'[1]2'!P$580</f>
        <v>0</v>
      </c>
      <c r="L61" s="94">
        <f>'[1]2'!Y$580</f>
        <v>0</v>
      </c>
      <c r="M61" s="94">
        <f>'[1]2'!AA$580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'[1]2'!C$581</f>
        <v>0</v>
      </c>
      <c r="F62" s="101">
        <f>'[1]2'!D$581</f>
        <v>0</v>
      </c>
      <c r="G62" s="101">
        <f>'[1]2'!E$581</f>
        <v>0</v>
      </c>
      <c r="H62" s="102">
        <f>'[1]2'!F$581</f>
        <v>0</v>
      </c>
      <c r="I62" s="101">
        <f>'[1]2'!G$581</f>
        <v>0</v>
      </c>
      <c r="J62" s="103">
        <f>'[1]2'!H$581</f>
        <v>0</v>
      </c>
      <c r="K62" s="101">
        <f>'[1]2'!P$581</f>
        <v>0</v>
      </c>
      <c r="L62" s="101">
        <f>'[1]2'!Y$581</f>
        <v>0</v>
      </c>
      <c r="M62" s="101">
        <f>'[1]2'!AA$581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'[1]2'!C$582</f>
        <v>0</v>
      </c>
      <c r="F63" s="101">
        <f>'[1]2'!D$582</f>
        <v>0</v>
      </c>
      <c r="G63" s="101">
        <f>'[1]2'!E$582</f>
        <v>0</v>
      </c>
      <c r="H63" s="102">
        <f>'[1]2'!F$582</f>
        <v>0</v>
      </c>
      <c r="I63" s="101">
        <f>'[1]2'!G$582</f>
        <v>0</v>
      </c>
      <c r="J63" s="103">
        <f>'[1]2'!H$582</f>
        <v>0</v>
      </c>
      <c r="K63" s="101">
        <f>'[1]2'!P$582</f>
        <v>0</v>
      </c>
      <c r="L63" s="101">
        <f>'[1]2'!Y$582</f>
        <v>0</v>
      </c>
      <c r="M63" s="101">
        <f>'[1]2'!AA$582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'[1]2'!C$585</f>
        <v>0</v>
      </c>
      <c r="F66" s="88">
        <f>'[1]2'!D$585</f>
        <v>0</v>
      </c>
      <c r="G66" s="88">
        <f>'[1]2'!E$585</f>
        <v>0</v>
      </c>
      <c r="H66" s="89">
        <f>'[1]2'!F$585</f>
        <v>0</v>
      </c>
      <c r="I66" s="88">
        <f>'[1]2'!G$585</f>
        <v>0</v>
      </c>
      <c r="J66" s="90">
        <f>'[1]2'!H$585</f>
        <v>0</v>
      </c>
      <c r="K66" s="88">
        <f>'[1]2'!P$585</f>
        <v>0</v>
      </c>
      <c r="L66" s="88">
        <f>'[1]2'!Y$585</f>
        <v>0</v>
      </c>
      <c r="M66" s="90">
        <f>'[1]2'!AA$585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'[1]2'!C$586</f>
        <v>0</v>
      </c>
      <c r="F67" s="94">
        <f>'[1]2'!D$586</f>
        <v>0</v>
      </c>
      <c r="G67" s="94">
        <f>'[1]2'!E$586</f>
        <v>0</v>
      </c>
      <c r="H67" s="95">
        <f>'[1]2'!F$586</f>
        <v>0</v>
      </c>
      <c r="I67" s="94">
        <f>'[1]2'!G$586</f>
        <v>0</v>
      </c>
      <c r="J67" s="96">
        <f>'[1]2'!H$586</f>
        <v>0</v>
      </c>
      <c r="K67" s="94">
        <f>'[1]2'!P$586</f>
        <v>0</v>
      </c>
      <c r="L67" s="94">
        <f>'[1]2'!Y$586</f>
        <v>0</v>
      </c>
      <c r="M67" s="96">
        <f>'[1]2'!AA$586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'[1]2'!C$588</f>
        <v>0</v>
      </c>
      <c r="F69" s="88">
        <f>'[1]2'!D$588</f>
        <v>0</v>
      </c>
      <c r="G69" s="88">
        <f>'[1]2'!E$588</f>
        <v>0</v>
      </c>
      <c r="H69" s="89">
        <f>'[1]2'!F$588</f>
        <v>0</v>
      </c>
      <c r="I69" s="88">
        <f>'[1]2'!G$588</f>
        <v>0</v>
      </c>
      <c r="J69" s="90">
        <f>'[1]2'!H$588</f>
        <v>0</v>
      </c>
      <c r="K69" s="88">
        <f>'[1]2'!P$588</f>
        <v>0</v>
      </c>
      <c r="L69" s="88">
        <f>'[1]2'!Y$588</f>
        <v>0</v>
      </c>
      <c r="M69" s="90">
        <f>'[1]2'!AA$588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'[1]2'!C$589</f>
        <v>0</v>
      </c>
      <c r="F70" s="94">
        <f>'[1]2'!D$589</f>
        <v>0</v>
      </c>
      <c r="G70" s="94">
        <f>'[1]2'!E$589</f>
        <v>0</v>
      </c>
      <c r="H70" s="95">
        <f>'[1]2'!F$589</f>
        <v>0</v>
      </c>
      <c r="I70" s="94">
        <f>'[1]2'!G$589</f>
        <v>0</v>
      </c>
      <c r="J70" s="96">
        <f>'[1]2'!H$589</f>
        <v>0</v>
      </c>
      <c r="K70" s="94">
        <f>'[1]2'!P$589</f>
        <v>0</v>
      </c>
      <c r="L70" s="94">
        <f>'[1]2'!Y$589</f>
        <v>0</v>
      </c>
      <c r="M70" s="96">
        <f>'[1]2'!AA$589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'[1]2'!C$590</f>
        <v>0</v>
      </c>
      <c r="F72" s="101">
        <f>'[1]2'!D$590</f>
        <v>0</v>
      </c>
      <c r="G72" s="101">
        <f>'[1]2'!E$590</f>
        <v>0</v>
      </c>
      <c r="H72" s="102">
        <f>'[1]2'!F$590</f>
        <v>0</v>
      </c>
      <c r="I72" s="101">
        <f>'[1]2'!G$590</f>
        <v>0</v>
      </c>
      <c r="J72" s="103">
        <f>'[1]2'!H$590</f>
        <v>0</v>
      </c>
      <c r="K72" s="101">
        <f>'[1]2'!P$590</f>
        <v>0</v>
      </c>
      <c r="L72" s="101">
        <f>'[1]2'!Y$590</f>
        <v>0</v>
      </c>
      <c r="M72" s="101">
        <f>'[1]2'!AA$590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165</v>
      </c>
      <c r="F73" s="101">
        <f t="shared" si="12"/>
        <v>56</v>
      </c>
      <c r="G73" s="101">
        <f t="shared" si="12"/>
        <v>143</v>
      </c>
      <c r="H73" s="102">
        <f t="shared" si="12"/>
        <v>30</v>
      </c>
      <c r="I73" s="101">
        <f t="shared" si="12"/>
        <v>30</v>
      </c>
      <c r="J73" s="103">
        <f t="shared" si="12"/>
        <v>100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'[1]2'!C$592</f>
        <v>165</v>
      </c>
      <c r="F74" s="88">
        <f>'[1]2'!D$592</f>
        <v>56</v>
      </c>
      <c r="G74" s="88">
        <f>'[1]2'!E$592</f>
        <v>143</v>
      </c>
      <c r="H74" s="89">
        <f>'[1]2'!F$592</f>
        <v>30</v>
      </c>
      <c r="I74" s="88">
        <f>'[1]2'!G$592</f>
        <v>30</v>
      </c>
      <c r="J74" s="90">
        <f>'[1]2'!H$592</f>
        <v>100</v>
      </c>
      <c r="K74" s="88">
        <f>'[1]2'!P$592</f>
        <v>0</v>
      </c>
      <c r="L74" s="88">
        <f>'[1]2'!Y$592</f>
        <v>0</v>
      </c>
      <c r="M74" s="88">
        <f>'[1]2'!AA$592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'[1]2'!C$593</f>
        <v>0</v>
      </c>
      <c r="F75" s="94">
        <f>'[1]2'!D$593</f>
        <v>0</v>
      </c>
      <c r="G75" s="94">
        <f>'[1]2'!E$593</f>
        <v>0</v>
      </c>
      <c r="H75" s="95">
        <f>'[1]2'!F$593</f>
        <v>0</v>
      </c>
      <c r="I75" s="94">
        <f>'[1]2'!G$593</f>
        <v>0</v>
      </c>
      <c r="J75" s="96">
        <f>'[1]2'!H$593</f>
        <v>0</v>
      </c>
      <c r="K75" s="94">
        <f>'[1]2'!P$593</f>
        <v>0</v>
      </c>
      <c r="L75" s="94">
        <f>'[1]2'!Y$593</f>
        <v>0</v>
      </c>
      <c r="M75" s="94">
        <f>'[1]2'!AA$593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2810</v>
      </c>
      <c r="F77" s="74">
        <f t="shared" si="13"/>
        <v>26561</v>
      </c>
      <c r="G77" s="74">
        <f t="shared" si="13"/>
        <v>8368</v>
      </c>
      <c r="H77" s="75">
        <f t="shared" si="13"/>
        <v>30557</v>
      </c>
      <c r="I77" s="74">
        <f t="shared" si="13"/>
        <v>56116</v>
      </c>
      <c r="J77" s="76">
        <f t="shared" si="13"/>
        <v>63977</v>
      </c>
      <c r="K77" s="74">
        <f t="shared" si="13"/>
        <v>31074</v>
      </c>
      <c r="L77" s="74">
        <f t="shared" si="13"/>
        <v>30365</v>
      </c>
      <c r="M77" s="74">
        <f t="shared" si="13"/>
        <v>31883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392</v>
      </c>
      <c r="F78" s="81">
        <f t="shared" si="14"/>
        <v>0</v>
      </c>
      <c r="G78" s="81">
        <f t="shared" si="14"/>
        <v>5386</v>
      </c>
      <c r="H78" s="82">
        <f t="shared" si="14"/>
        <v>0</v>
      </c>
      <c r="I78" s="81">
        <f t="shared" si="14"/>
        <v>0</v>
      </c>
      <c r="J78" s="83">
        <f t="shared" si="14"/>
        <v>1859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'[1]2'!C$596</f>
        <v>0</v>
      </c>
      <c r="F79" s="88">
        <f>'[1]2'!D$596</f>
        <v>0</v>
      </c>
      <c r="G79" s="88">
        <f>'[1]2'!E$596</f>
        <v>5386</v>
      </c>
      <c r="H79" s="89">
        <f>'[1]2'!F$596</f>
        <v>0</v>
      </c>
      <c r="I79" s="88">
        <f>'[1]2'!G$596</f>
        <v>0</v>
      </c>
      <c r="J79" s="90">
        <f>'[1]2'!H$596</f>
        <v>1859</v>
      </c>
      <c r="K79" s="88">
        <f>'[1]2'!P$596</f>
        <v>0</v>
      </c>
      <c r="L79" s="88">
        <f>'[1]2'!Y$596</f>
        <v>0</v>
      </c>
      <c r="M79" s="88">
        <f>'[1]2'!AA$596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'[1]2'!C$597</f>
        <v>392</v>
      </c>
      <c r="F80" s="94">
        <f>'[1]2'!D$597</f>
        <v>0</v>
      </c>
      <c r="G80" s="94">
        <f>'[1]2'!E$597</f>
        <v>0</v>
      </c>
      <c r="H80" s="95">
        <f>'[1]2'!F$597</f>
        <v>0</v>
      </c>
      <c r="I80" s="94">
        <f>'[1]2'!G$597</f>
        <v>0</v>
      </c>
      <c r="J80" s="96">
        <f>'[1]2'!H$597</f>
        <v>0</v>
      </c>
      <c r="K80" s="94">
        <f>'[1]2'!P$597</f>
        <v>0</v>
      </c>
      <c r="L80" s="94">
        <f>'[1]2'!Y$597</f>
        <v>0</v>
      </c>
      <c r="M80" s="94">
        <f>'[1]2'!AA$597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2418</v>
      </c>
      <c r="F81" s="101">
        <f t="shared" si="15"/>
        <v>26561</v>
      </c>
      <c r="G81" s="101">
        <f t="shared" si="15"/>
        <v>2917</v>
      </c>
      <c r="H81" s="102">
        <f t="shared" si="15"/>
        <v>30557</v>
      </c>
      <c r="I81" s="101">
        <f t="shared" si="15"/>
        <v>56116</v>
      </c>
      <c r="J81" s="103">
        <f t="shared" si="15"/>
        <v>62066</v>
      </c>
      <c r="K81" s="101">
        <f t="shared" si="15"/>
        <v>31074</v>
      </c>
      <c r="L81" s="101">
        <f t="shared" si="15"/>
        <v>30365</v>
      </c>
      <c r="M81" s="101">
        <f t="shared" si="15"/>
        <v>31883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'[1]2'!C$599</f>
        <v>1377</v>
      </c>
      <c r="F82" s="88">
        <f>'[1]2'!D$599</f>
        <v>0</v>
      </c>
      <c r="G82" s="88">
        <f>'[1]2'!E$599</f>
        <v>2917</v>
      </c>
      <c r="H82" s="89">
        <f>'[1]2'!F$599</f>
        <v>30557</v>
      </c>
      <c r="I82" s="88">
        <f>'[1]2'!G$599</f>
        <v>56116</v>
      </c>
      <c r="J82" s="90">
        <f>'[1]2'!H$599</f>
        <v>62066</v>
      </c>
      <c r="K82" s="88">
        <f>'[1]2'!P$599</f>
        <v>31074</v>
      </c>
      <c r="L82" s="88">
        <f>'[1]2'!Y$599</f>
        <v>30365</v>
      </c>
      <c r="M82" s="88">
        <f>'[1]2'!AA$599</f>
        <v>31883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'[1]2'!C$600</f>
        <v>1041</v>
      </c>
      <c r="F83" s="94">
        <f>'[1]2'!D$600</f>
        <v>26561</v>
      </c>
      <c r="G83" s="94">
        <f>'[1]2'!E$600</f>
        <v>0</v>
      </c>
      <c r="H83" s="95">
        <f>'[1]2'!F$600</f>
        <v>0</v>
      </c>
      <c r="I83" s="94">
        <f>'[1]2'!G$600</f>
        <v>0</v>
      </c>
      <c r="J83" s="96">
        <f>'[1]2'!H$600</f>
        <v>0</v>
      </c>
      <c r="K83" s="94">
        <f>'[1]2'!P$600</f>
        <v>0</v>
      </c>
      <c r="L83" s="94">
        <f>'[1]2'!Y$600</f>
        <v>0</v>
      </c>
      <c r="M83" s="94">
        <f>'[1]2'!AA$600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'[1]2'!C$601</f>
        <v>0</v>
      </c>
      <c r="F84" s="101">
        <f>'[1]2'!D$601</f>
        <v>0</v>
      </c>
      <c r="G84" s="101">
        <f>'[1]2'!E$601</f>
        <v>0</v>
      </c>
      <c r="H84" s="102">
        <f>'[1]2'!F$601</f>
        <v>0</v>
      </c>
      <c r="I84" s="101">
        <f>'[1]2'!G$601</f>
        <v>0</v>
      </c>
      <c r="J84" s="103">
        <f>'[1]2'!H$601</f>
        <v>0</v>
      </c>
      <c r="K84" s="101">
        <f>'[1]2'!P$601</f>
        <v>0</v>
      </c>
      <c r="L84" s="101">
        <f>'[1]2'!Y$601</f>
        <v>0</v>
      </c>
      <c r="M84" s="101">
        <f>'[1]2'!AA$601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'[1]2'!C$602</f>
        <v>0</v>
      </c>
      <c r="F85" s="101">
        <f>'[1]2'!D$602</f>
        <v>0</v>
      </c>
      <c r="G85" s="101">
        <f>'[1]2'!E$602</f>
        <v>0</v>
      </c>
      <c r="H85" s="102">
        <f>'[1]2'!F$602</f>
        <v>0</v>
      </c>
      <c r="I85" s="101">
        <f>'[1]2'!G$602</f>
        <v>0</v>
      </c>
      <c r="J85" s="103">
        <f>'[1]2'!H$602</f>
        <v>0</v>
      </c>
      <c r="K85" s="101">
        <f>'[1]2'!P$602</f>
        <v>0</v>
      </c>
      <c r="L85" s="101">
        <f>'[1]2'!Y$602</f>
        <v>0</v>
      </c>
      <c r="M85" s="101">
        <f>'[1]2'!AA$602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'[1]2'!C$603</f>
        <v>0</v>
      </c>
      <c r="F86" s="101">
        <f>'[1]2'!D$603</f>
        <v>0</v>
      </c>
      <c r="G86" s="101">
        <f>'[1]2'!E$603</f>
        <v>0</v>
      </c>
      <c r="H86" s="102">
        <f>'[1]2'!F$603</f>
        <v>0</v>
      </c>
      <c r="I86" s="101">
        <f>'[1]2'!G$603</f>
        <v>0</v>
      </c>
      <c r="J86" s="103">
        <f>'[1]2'!H$603</f>
        <v>0</v>
      </c>
      <c r="K86" s="101">
        <f>'[1]2'!P$603</f>
        <v>0</v>
      </c>
      <c r="L86" s="101">
        <f>'[1]2'!Y$603</f>
        <v>0</v>
      </c>
      <c r="M86" s="101">
        <f>'[1]2'!AA$603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'[1]2'!C$604</f>
        <v>0</v>
      </c>
      <c r="F87" s="101">
        <f>'[1]2'!D$604</f>
        <v>0</v>
      </c>
      <c r="G87" s="101">
        <f>'[1]2'!E$604</f>
        <v>0</v>
      </c>
      <c r="H87" s="102">
        <f>'[1]2'!F$604</f>
        <v>0</v>
      </c>
      <c r="I87" s="101">
        <f>'[1]2'!G$604</f>
        <v>0</v>
      </c>
      <c r="J87" s="103">
        <f>'[1]2'!H$604</f>
        <v>0</v>
      </c>
      <c r="K87" s="101">
        <f>'[1]2'!P$604</f>
        <v>0</v>
      </c>
      <c r="L87" s="101">
        <f>'[1]2'!Y$604</f>
        <v>0</v>
      </c>
      <c r="M87" s="101">
        <f>'[1]2'!AA$604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'[1]2'!C$605</f>
        <v>0</v>
      </c>
      <c r="F88" s="101">
        <f>'[1]2'!D$605</f>
        <v>0</v>
      </c>
      <c r="G88" s="101">
        <f>'[1]2'!E$605</f>
        <v>65</v>
      </c>
      <c r="H88" s="102">
        <f>'[1]2'!F$605</f>
        <v>0</v>
      </c>
      <c r="I88" s="101">
        <f>'[1]2'!G$605</f>
        <v>0</v>
      </c>
      <c r="J88" s="103">
        <f>'[1]2'!H$605</f>
        <v>52</v>
      </c>
      <c r="K88" s="101">
        <f>'[1]2'!P$605</f>
        <v>0</v>
      </c>
      <c r="L88" s="101">
        <f>'[1]2'!Y$605</f>
        <v>0</v>
      </c>
      <c r="M88" s="101">
        <f>'[1]2'!AA$605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'[1]2'!C$606</f>
        <v>0</v>
      </c>
      <c r="F90" s="74">
        <f>'[1]2'!D$606</f>
        <v>0</v>
      </c>
      <c r="G90" s="74">
        <f>'[1]2'!E$606</f>
        <v>0</v>
      </c>
      <c r="H90" s="75">
        <f>'[1]2'!F$606</f>
        <v>0</v>
      </c>
      <c r="I90" s="74">
        <f>'[1]2'!G$606</f>
        <v>0</v>
      </c>
      <c r="J90" s="76">
        <f>'[1]2'!H$606</f>
        <v>0</v>
      </c>
      <c r="K90" s="74">
        <f>'[1]2'!P$606</f>
        <v>0</v>
      </c>
      <c r="L90" s="74">
        <f>'[1]2'!Y$606</f>
        <v>0</v>
      </c>
      <c r="M90" s="74">
        <f>'[1]2'!AA$606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184508</v>
      </c>
      <c r="F92" s="28">
        <f t="shared" ref="F92:M92" si="16">F4+F51+F77+F90</f>
        <v>207226</v>
      </c>
      <c r="G92" s="28">
        <f t="shared" si="16"/>
        <v>197867</v>
      </c>
      <c r="H92" s="29">
        <f t="shared" si="16"/>
        <v>252230</v>
      </c>
      <c r="I92" s="28">
        <f t="shared" si="16"/>
        <v>269279</v>
      </c>
      <c r="J92" s="30">
        <f t="shared" si="16"/>
        <v>277633</v>
      </c>
      <c r="K92" s="28">
        <f t="shared" si="16"/>
        <v>268066</v>
      </c>
      <c r="L92" s="28">
        <f t="shared" si="16"/>
        <v>282469</v>
      </c>
      <c r="M92" s="28">
        <f t="shared" si="16"/>
        <v>297108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'[1]2'!$B$12</f>
        <v>Table B.2d: Payments and estimates by economic classification: Provincial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138266</v>
      </c>
      <c r="F4" s="74">
        <f t="shared" ref="F4:M4" si="0">F5+F8+F47</f>
        <v>163063</v>
      </c>
      <c r="G4" s="74">
        <f t="shared" si="0"/>
        <v>197048</v>
      </c>
      <c r="H4" s="75">
        <f t="shared" si="0"/>
        <v>266410</v>
      </c>
      <c r="I4" s="74">
        <f t="shared" si="0"/>
        <v>254260</v>
      </c>
      <c r="J4" s="76">
        <f t="shared" si="0"/>
        <v>280579</v>
      </c>
      <c r="K4" s="74">
        <f t="shared" si="0"/>
        <v>300559</v>
      </c>
      <c r="L4" s="74">
        <f t="shared" si="0"/>
        <v>317798</v>
      </c>
      <c r="M4" s="74">
        <f t="shared" si="0"/>
        <v>334372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92709</v>
      </c>
      <c r="F5" s="81">
        <f t="shared" ref="F5:M5" si="1">SUM(F6:F7)</f>
        <v>110713</v>
      </c>
      <c r="G5" s="81">
        <f t="shared" si="1"/>
        <v>140251</v>
      </c>
      <c r="H5" s="82">
        <f t="shared" si="1"/>
        <v>187149</v>
      </c>
      <c r="I5" s="81">
        <f t="shared" si="1"/>
        <v>174999</v>
      </c>
      <c r="J5" s="83">
        <f t="shared" si="1"/>
        <v>180604</v>
      </c>
      <c r="K5" s="81">
        <f t="shared" si="1"/>
        <v>215848</v>
      </c>
      <c r="L5" s="81">
        <f t="shared" si="1"/>
        <v>228504</v>
      </c>
      <c r="M5" s="81">
        <f t="shared" si="1"/>
        <v>240616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'[1]2'!C$676</f>
        <v>81857</v>
      </c>
      <c r="F6" s="88">
        <f>'[1]2'!D$676</f>
        <v>97403</v>
      </c>
      <c r="G6" s="88">
        <f>'[1]2'!E$676</f>
        <v>123838</v>
      </c>
      <c r="H6" s="89">
        <f>'[1]2'!F$676</f>
        <v>169605</v>
      </c>
      <c r="I6" s="88">
        <f>'[1]2'!G$676</f>
        <v>157455</v>
      </c>
      <c r="J6" s="90">
        <f>'[1]2'!H$676</f>
        <v>180604</v>
      </c>
      <c r="K6" s="88">
        <f>'[1]2'!P$676</f>
        <v>195610</v>
      </c>
      <c r="L6" s="88">
        <f>'[1]2'!Y$676</f>
        <v>209882</v>
      </c>
      <c r="M6" s="88">
        <f>'[1]2'!AA$676</f>
        <v>221006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'[1]2'!C$677</f>
        <v>10852</v>
      </c>
      <c r="F7" s="94">
        <f>'[1]2'!D$677</f>
        <v>13310</v>
      </c>
      <c r="G7" s="94">
        <f>'[1]2'!E$677</f>
        <v>16413</v>
      </c>
      <c r="H7" s="95">
        <f>'[1]2'!F$677</f>
        <v>17544</v>
      </c>
      <c r="I7" s="94">
        <f>'[1]2'!G$677</f>
        <v>17544</v>
      </c>
      <c r="J7" s="96">
        <f>'[1]2'!H$677</f>
        <v>0</v>
      </c>
      <c r="K7" s="94">
        <f>'[1]2'!P$677</f>
        <v>20238</v>
      </c>
      <c r="L7" s="94">
        <f>'[1]2'!Y$677</f>
        <v>18622</v>
      </c>
      <c r="M7" s="94">
        <f>'[1]2'!AA$677</f>
        <v>19610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45553</v>
      </c>
      <c r="F8" s="81">
        <f t="shared" si="2"/>
        <v>52350</v>
      </c>
      <c r="G8" s="81">
        <f t="shared" si="2"/>
        <v>56782</v>
      </c>
      <c r="H8" s="82">
        <f t="shared" si="2"/>
        <v>79261</v>
      </c>
      <c r="I8" s="81">
        <f t="shared" si="2"/>
        <v>79261</v>
      </c>
      <c r="J8" s="83">
        <f t="shared" si="2"/>
        <v>99960</v>
      </c>
      <c r="K8" s="81">
        <f t="shared" si="2"/>
        <v>84711</v>
      </c>
      <c r="L8" s="81">
        <f t="shared" si="2"/>
        <v>89294</v>
      </c>
      <c r="M8" s="81">
        <f t="shared" si="2"/>
        <v>93756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'[1]2'!C$679</f>
        <v>22</v>
      </c>
      <c r="F9" s="88">
        <f>'[1]2'!D$679</f>
        <v>8</v>
      </c>
      <c r="G9" s="88">
        <f>'[1]2'!E$679</f>
        <v>23</v>
      </c>
      <c r="H9" s="89">
        <f>'[1]2'!F$679</f>
        <v>155</v>
      </c>
      <c r="I9" s="88">
        <f>'[1]2'!G$679</f>
        <v>155</v>
      </c>
      <c r="J9" s="90">
        <f>'[1]2'!H$679</f>
        <v>30</v>
      </c>
      <c r="K9" s="88">
        <f>'[1]2'!P$679</f>
        <v>131</v>
      </c>
      <c r="L9" s="88">
        <f>'[1]2'!Y$679</f>
        <v>138</v>
      </c>
      <c r="M9" s="88">
        <f>'[1]2'!AA$679</f>
        <v>145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'[1]2'!C$680</f>
        <v>16</v>
      </c>
      <c r="F10" s="101">
        <f>'[1]2'!D$680</f>
        <v>63</v>
      </c>
      <c r="G10" s="101">
        <f>'[1]2'!E$680</f>
        <v>272</v>
      </c>
      <c r="H10" s="102">
        <f>'[1]2'!F$680</f>
        <v>169</v>
      </c>
      <c r="I10" s="101">
        <f>'[1]2'!G$680</f>
        <v>169</v>
      </c>
      <c r="J10" s="103">
        <f>'[1]2'!H$680</f>
        <v>987</v>
      </c>
      <c r="K10" s="101">
        <f>'[1]2'!P$680</f>
        <v>178</v>
      </c>
      <c r="L10" s="101">
        <f>'[1]2'!Y$680</f>
        <v>188</v>
      </c>
      <c r="M10" s="101">
        <f>'[1]2'!AA$680</f>
        <v>197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'[1]2'!C$681</f>
        <v>264</v>
      </c>
      <c r="F11" s="101">
        <f>'[1]2'!D$681</f>
        <v>515</v>
      </c>
      <c r="G11" s="101">
        <f>'[1]2'!E$681</f>
        <v>282</v>
      </c>
      <c r="H11" s="102">
        <f>'[1]2'!F$681</f>
        <v>87</v>
      </c>
      <c r="I11" s="101">
        <f>'[1]2'!G$681</f>
        <v>87</v>
      </c>
      <c r="J11" s="103">
        <f>'[1]2'!H$681</f>
        <v>607</v>
      </c>
      <c r="K11" s="101">
        <f>'[1]2'!P$681</f>
        <v>152</v>
      </c>
      <c r="L11" s="101">
        <f>'[1]2'!Y$681</f>
        <v>160</v>
      </c>
      <c r="M11" s="101">
        <f>'[1]2'!AA$681</f>
        <v>168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'[1]2'!C$682</f>
        <v>38</v>
      </c>
      <c r="F12" s="101">
        <f>'[1]2'!D$682</f>
        <v>0</v>
      </c>
      <c r="G12" s="101">
        <f>'[1]2'!E$682</f>
        <v>0</v>
      </c>
      <c r="H12" s="102">
        <f>'[1]2'!F$682</f>
        <v>0</v>
      </c>
      <c r="I12" s="101">
        <f>'[1]2'!G$682</f>
        <v>0</v>
      </c>
      <c r="J12" s="103">
        <f>'[1]2'!H$682</f>
        <v>0</v>
      </c>
      <c r="K12" s="101">
        <f>'[1]2'!P$682</f>
        <v>0</v>
      </c>
      <c r="L12" s="101">
        <f>'[1]2'!Y$682</f>
        <v>0</v>
      </c>
      <c r="M12" s="101">
        <f>'[1]2'!AA$682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'[1]2'!C$683</f>
        <v>224</v>
      </c>
      <c r="F13" s="101">
        <f>'[1]2'!D$683</f>
        <v>1</v>
      </c>
      <c r="G13" s="101">
        <f>'[1]2'!E$683</f>
        <v>17</v>
      </c>
      <c r="H13" s="102">
        <f>'[1]2'!F$683</f>
        <v>16</v>
      </c>
      <c r="I13" s="101">
        <f>'[1]2'!G$683</f>
        <v>16</v>
      </c>
      <c r="J13" s="103">
        <f>'[1]2'!H$683</f>
        <v>21</v>
      </c>
      <c r="K13" s="101">
        <f>'[1]2'!P$683</f>
        <v>8</v>
      </c>
      <c r="L13" s="101">
        <f>'[1]2'!Y$683</f>
        <v>8</v>
      </c>
      <c r="M13" s="101">
        <f>'[1]2'!AA$683</f>
        <v>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'[1]2'!C$684</f>
        <v>0</v>
      </c>
      <c r="F14" s="101">
        <f>'[1]2'!D$684</f>
        <v>398</v>
      </c>
      <c r="G14" s="101">
        <f>'[1]2'!E$684</f>
        <v>158</v>
      </c>
      <c r="H14" s="102">
        <f>'[1]2'!F$684</f>
        <v>117</v>
      </c>
      <c r="I14" s="101">
        <f>'[1]2'!G$684</f>
        <v>117</v>
      </c>
      <c r="J14" s="103">
        <f>'[1]2'!H$684</f>
        <v>451</v>
      </c>
      <c r="K14" s="101">
        <f>'[1]2'!P$684</f>
        <v>118</v>
      </c>
      <c r="L14" s="101">
        <f>'[1]2'!Y$684</f>
        <v>124</v>
      </c>
      <c r="M14" s="101">
        <f>'[1]2'!AA$684</f>
        <v>130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'[1]2'!C$685</f>
        <v>85</v>
      </c>
      <c r="F15" s="101">
        <f>'[1]2'!D$685</f>
        <v>541</v>
      </c>
      <c r="G15" s="101">
        <f>'[1]2'!E$685</f>
        <v>382</v>
      </c>
      <c r="H15" s="102">
        <f>'[1]2'!F$685</f>
        <v>648</v>
      </c>
      <c r="I15" s="101">
        <f>'[1]2'!G$685</f>
        <v>648</v>
      </c>
      <c r="J15" s="103">
        <f>'[1]2'!H$685</f>
        <v>169</v>
      </c>
      <c r="K15" s="101">
        <f>'[1]2'!P$685</f>
        <v>846</v>
      </c>
      <c r="L15" s="101">
        <f>'[1]2'!Y$685</f>
        <v>892</v>
      </c>
      <c r="M15" s="101">
        <f>'[1]2'!AA$685</f>
        <v>937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'[1]2'!C$686</f>
        <v>514</v>
      </c>
      <c r="F16" s="101">
        <f>'[1]2'!D$686</f>
        <v>765</v>
      </c>
      <c r="G16" s="101">
        <f>'[1]2'!E$686</f>
        <v>870</v>
      </c>
      <c r="H16" s="102">
        <f>'[1]2'!F$686</f>
        <v>3537</v>
      </c>
      <c r="I16" s="101">
        <f>'[1]2'!G$686</f>
        <v>3537</v>
      </c>
      <c r="J16" s="103">
        <f>'[1]2'!H$686</f>
        <v>761</v>
      </c>
      <c r="K16" s="101">
        <f>'[1]2'!P$686</f>
        <v>4965</v>
      </c>
      <c r="L16" s="101">
        <f>'[1]2'!Y$686</f>
        <v>5240</v>
      </c>
      <c r="M16" s="101">
        <f>'[1]2'!AA$686</f>
        <v>5502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'[1]2'!C$687</f>
        <v>14</v>
      </c>
      <c r="F17" s="101">
        <f>'[1]2'!D$687</f>
        <v>5</v>
      </c>
      <c r="G17" s="101">
        <f>'[1]2'!E$687</f>
        <v>6</v>
      </c>
      <c r="H17" s="102">
        <f>'[1]2'!F$687</f>
        <v>0</v>
      </c>
      <c r="I17" s="101">
        <f>'[1]2'!G$687</f>
        <v>0</v>
      </c>
      <c r="J17" s="103">
        <f>'[1]2'!H$687</f>
        <v>6</v>
      </c>
      <c r="K17" s="101">
        <f>'[1]2'!P$687</f>
        <v>0</v>
      </c>
      <c r="L17" s="101">
        <f>'[1]2'!Y$687</f>
        <v>0</v>
      </c>
      <c r="M17" s="101">
        <f>'[1]2'!AA$687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'[1]2'!C$688</f>
        <v>0</v>
      </c>
      <c r="F18" s="101">
        <f>'[1]2'!D$688</f>
        <v>0</v>
      </c>
      <c r="G18" s="101">
        <f>'[1]2'!E$688</f>
        <v>0</v>
      </c>
      <c r="H18" s="102">
        <f>'[1]2'!F$688</f>
        <v>0</v>
      </c>
      <c r="I18" s="101">
        <f>'[1]2'!G$688</f>
        <v>0</v>
      </c>
      <c r="J18" s="103">
        <f>'[1]2'!H$688</f>
        <v>2</v>
      </c>
      <c r="K18" s="101">
        <f>'[1]2'!P$688</f>
        <v>0</v>
      </c>
      <c r="L18" s="101">
        <f>'[1]2'!Y$688</f>
        <v>0</v>
      </c>
      <c r="M18" s="101">
        <f>'[1]2'!AA$688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'[1]2'!C$689</f>
        <v>5369</v>
      </c>
      <c r="F19" s="101">
        <f>'[1]2'!D$689</f>
        <v>2758</v>
      </c>
      <c r="G19" s="101">
        <f>'[1]2'!E$689</f>
        <v>1321</v>
      </c>
      <c r="H19" s="102">
        <f>'[1]2'!F$689</f>
        <v>3530</v>
      </c>
      <c r="I19" s="101">
        <f>'[1]2'!G$689</f>
        <v>3530</v>
      </c>
      <c r="J19" s="103">
        <f>'[1]2'!H$689</f>
        <v>2564</v>
      </c>
      <c r="K19" s="101">
        <f>'[1]2'!P$689</f>
        <v>4225</v>
      </c>
      <c r="L19" s="101">
        <f>'[1]2'!Y$689</f>
        <v>4453</v>
      </c>
      <c r="M19" s="101">
        <f>'[1]2'!AA$689</f>
        <v>4676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'[1]2'!C$690</f>
        <v>0</v>
      </c>
      <c r="F20" s="101">
        <f>'[1]2'!D$690</f>
        <v>0</v>
      </c>
      <c r="G20" s="101">
        <f>'[1]2'!E$690</f>
        <v>0</v>
      </c>
      <c r="H20" s="102">
        <f>'[1]2'!F$690</f>
        <v>0</v>
      </c>
      <c r="I20" s="101">
        <f>'[1]2'!G$690</f>
        <v>0</v>
      </c>
      <c r="J20" s="103">
        <f>'[1]2'!H$690</f>
        <v>0</v>
      </c>
      <c r="K20" s="101">
        <f>'[1]2'!P$690</f>
        <v>0</v>
      </c>
      <c r="L20" s="101">
        <f>'[1]2'!Y$690</f>
        <v>0</v>
      </c>
      <c r="M20" s="101">
        <f>'[1]2'!AA$690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'[1]2'!C$691</f>
        <v>0</v>
      </c>
      <c r="F21" s="101">
        <f>'[1]2'!D$691</f>
        <v>0</v>
      </c>
      <c r="G21" s="101">
        <f>'[1]2'!E$691</f>
        <v>23</v>
      </c>
      <c r="H21" s="102">
        <f>'[1]2'!F$691</f>
        <v>25</v>
      </c>
      <c r="I21" s="101">
        <f>'[1]2'!G$691</f>
        <v>25</v>
      </c>
      <c r="J21" s="103">
        <f>'[1]2'!H$691</f>
        <v>0</v>
      </c>
      <c r="K21" s="101">
        <f>'[1]2'!P$691</f>
        <v>26</v>
      </c>
      <c r="L21" s="101">
        <f>'[1]2'!Y$691</f>
        <v>27</v>
      </c>
      <c r="M21" s="101">
        <f>'[1]2'!AA$691</f>
        <v>28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'[1]2'!C$692</f>
        <v>1144</v>
      </c>
      <c r="F22" s="101">
        <f>'[1]2'!D$692</f>
        <v>2228</v>
      </c>
      <c r="G22" s="101">
        <f>'[1]2'!E$692</f>
        <v>3397</v>
      </c>
      <c r="H22" s="102">
        <f>'[1]2'!F$692</f>
        <v>2577</v>
      </c>
      <c r="I22" s="101">
        <f>'[1]2'!G$692</f>
        <v>2577</v>
      </c>
      <c r="J22" s="103">
        <f>'[1]2'!H$692</f>
        <v>20364</v>
      </c>
      <c r="K22" s="101">
        <f>'[1]2'!P$692</f>
        <v>1853</v>
      </c>
      <c r="L22" s="101">
        <f>'[1]2'!Y$692</f>
        <v>2059</v>
      </c>
      <c r="M22" s="101">
        <f>'[1]2'!AA$692</f>
        <v>2162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'[1]2'!C$693</f>
        <v>9357</v>
      </c>
      <c r="F23" s="101">
        <f>'[1]2'!D$693</f>
        <v>10636</v>
      </c>
      <c r="G23" s="101">
        <f>'[1]2'!E$693</f>
        <v>10874</v>
      </c>
      <c r="H23" s="102">
        <f>'[1]2'!F$693</f>
        <v>14335</v>
      </c>
      <c r="I23" s="101">
        <f>'[1]2'!G$693</f>
        <v>14335</v>
      </c>
      <c r="J23" s="103">
        <f>'[1]2'!H$693</f>
        <v>10828</v>
      </c>
      <c r="K23" s="101">
        <f>'[1]2'!P$693</f>
        <v>16333</v>
      </c>
      <c r="L23" s="101">
        <f>'[1]2'!Y$693</f>
        <v>17175</v>
      </c>
      <c r="M23" s="101">
        <f>'[1]2'!AA$693</f>
        <v>18033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'[1]2'!C$694</f>
        <v>0</v>
      </c>
      <c r="F24" s="101">
        <f>'[1]2'!D$694</f>
        <v>0</v>
      </c>
      <c r="G24" s="101">
        <f>'[1]2'!E$694</f>
        <v>0</v>
      </c>
      <c r="H24" s="102">
        <f>'[1]2'!F$694</f>
        <v>0</v>
      </c>
      <c r="I24" s="101">
        <f>'[1]2'!G$694</f>
        <v>0</v>
      </c>
      <c r="J24" s="103">
        <f>'[1]2'!H$694</f>
        <v>0</v>
      </c>
      <c r="K24" s="101">
        <f>'[1]2'!P$694</f>
        <v>0</v>
      </c>
      <c r="L24" s="101">
        <f>'[1]2'!Y$694</f>
        <v>0</v>
      </c>
      <c r="M24" s="101">
        <f>'[1]2'!AA$694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'[1]2'!C$695</f>
        <v>0</v>
      </c>
      <c r="F25" s="101">
        <f>'[1]2'!D$695</f>
        <v>36</v>
      </c>
      <c r="G25" s="101">
        <f>'[1]2'!E$695</f>
        <v>100</v>
      </c>
      <c r="H25" s="102">
        <f>'[1]2'!F$695</f>
        <v>0</v>
      </c>
      <c r="I25" s="101">
        <f>'[1]2'!G$695</f>
        <v>0</v>
      </c>
      <c r="J25" s="103">
        <f>'[1]2'!H$695</f>
        <v>54</v>
      </c>
      <c r="K25" s="101">
        <f>'[1]2'!P$695</f>
        <v>0</v>
      </c>
      <c r="L25" s="101">
        <f>'[1]2'!Y$695</f>
        <v>0</v>
      </c>
      <c r="M25" s="101">
        <f>'[1]2'!AA$695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'[1]2'!C$696</f>
        <v>0</v>
      </c>
      <c r="F26" s="101">
        <f>'[1]2'!D$696</f>
        <v>0</v>
      </c>
      <c r="G26" s="101">
        <f>'[1]2'!E$696</f>
        <v>0</v>
      </c>
      <c r="H26" s="102">
        <f>'[1]2'!F$696</f>
        <v>0</v>
      </c>
      <c r="I26" s="101">
        <f>'[1]2'!G$696</f>
        <v>0</v>
      </c>
      <c r="J26" s="103">
        <f>'[1]2'!H$696</f>
        <v>0</v>
      </c>
      <c r="K26" s="101">
        <f>'[1]2'!P$696</f>
        <v>0</v>
      </c>
      <c r="L26" s="101">
        <f>'[1]2'!Y$696</f>
        <v>0</v>
      </c>
      <c r="M26" s="101">
        <f>'[1]2'!AA$696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'[1]2'!C$697</f>
        <v>0</v>
      </c>
      <c r="F27" s="101">
        <f>'[1]2'!D$697</f>
        <v>0</v>
      </c>
      <c r="G27" s="101">
        <f>'[1]2'!E$697</f>
        <v>0</v>
      </c>
      <c r="H27" s="102">
        <f>'[1]2'!F$697</f>
        <v>0</v>
      </c>
      <c r="I27" s="101">
        <f>'[1]2'!G$697</f>
        <v>0</v>
      </c>
      <c r="J27" s="103">
        <f>'[1]2'!H$697</f>
        <v>309</v>
      </c>
      <c r="K27" s="101">
        <f>'[1]2'!P$697</f>
        <v>0</v>
      </c>
      <c r="L27" s="101">
        <f>'[1]2'!Y$697</f>
        <v>0</v>
      </c>
      <c r="M27" s="101">
        <f>'[1]2'!AA$697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'[1]2'!C$698</f>
        <v>0</v>
      </c>
      <c r="F28" s="101">
        <f>'[1]2'!D$698</f>
        <v>0</v>
      </c>
      <c r="G28" s="101">
        <f>'[1]2'!E$698</f>
        <v>0</v>
      </c>
      <c r="H28" s="102">
        <f>'[1]2'!F$698</f>
        <v>0</v>
      </c>
      <c r="I28" s="101">
        <f>'[1]2'!G$698</f>
        <v>0</v>
      </c>
      <c r="J28" s="103">
        <f>'[1]2'!H$698</f>
        <v>0</v>
      </c>
      <c r="K28" s="101">
        <f>'[1]2'!P$698</f>
        <v>0</v>
      </c>
      <c r="L28" s="101">
        <f>'[1]2'!Y$698</f>
        <v>0</v>
      </c>
      <c r="M28" s="101">
        <f>'[1]2'!AA$698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'[1]2'!C$699</f>
        <v>1810</v>
      </c>
      <c r="F29" s="101">
        <f>'[1]2'!D$699</f>
        <v>2576</v>
      </c>
      <c r="G29" s="101">
        <f>'[1]2'!E$699</f>
        <v>2002</v>
      </c>
      <c r="H29" s="102">
        <f>'[1]2'!F$699</f>
        <v>2823</v>
      </c>
      <c r="I29" s="101">
        <f>'[1]2'!G$699</f>
        <v>2823</v>
      </c>
      <c r="J29" s="103">
        <f>'[1]2'!H$699</f>
        <v>2770</v>
      </c>
      <c r="K29" s="101">
        <f>'[1]2'!P$699</f>
        <v>2975</v>
      </c>
      <c r="L29" s="101">
        <f>'[1]2'!Y$699</f>
        <v>3136</v>
      </c>
      <c r="M29" s="101">
        <f>'[1]2'!AA$699</f>
        <v>3293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'[1]2'!C$700</f>
        <v>1946</v>
      </c>
      <c r="F30" s="101">
        <f>'[1]2'!D$700</f>
        <v>2090</v>
      </c>
      <c r="G30" s="101">
        <f>'[1]2'!E$700</f>
        <v>2631</v>
      </c>
      <c r="H30" s="102">
        <f>'[1]2'!F$700</f>
        <v>3389</v>
      </c>
      <c r="I30" s="101">
        <f>'[1]2'!G$700</f>
        <v>3389</v>
      </c>
      <c r="J30" s="103">
        <f>'[1]2'!H$700</f>
        <v>3414</v>
      </c>
      <c r="K30" s="101">
        <f>'[1]2'!P$700</f>
        <v>3562</v>
      </c>
      <c r="L30" s="101">
        <f>'[1]2'!Y$700</f>
        <v>3754</v>
      </c>
      <c r="M30" s="101">
        <f>'[1]2'!AA$700</f>
        <v>3941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'[1]2'!C$701</f>
        <v>0</v>
      </c>
      <c r="F31" s="101">
        <f>'[1]2'!D$701</f>
        <v>0</v>
      </c>
      <c r="G31" s="101">
        <f>'[1]2'!E$701</f>
        <v>0</v>
      </c>
      <c r="H31" s="102">
        <f>'[1]2'!F$701</f>
        <v>0</v>
      </c>
      <c r="I31" s="101">
        <f>'[1]2'!G$701</f>
        <v>0</v>
      </c>
      <c r="J31" s="103">
        <f>'[1]2'!H$701</f>
        <v>0</v>
      </c>
      <c r="K31" s="101">
        <f>'[1]2'!P$701</f>
        <v>0</v>
      </c>
      <c r="L31" s="101">
        <f>'[1]2'!Y$701</f>
        <v>0</v>
      </c>
      <c r="M31" s="101">
        <f>'[1]2'!AA$701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'[1]2'!C$702</f>
        <v>5291</v>
      </c>
      <c r="F32" s="101">
        <f>'[1]2'!D$702</f>
        <v>244</v>
      </c>
      <c r="G32" s="101">
        <f>'[1]2'!E$702</f>
        <v>68</v>
      </c>
      <c r="H32" s="102">
        <f>'[1]2'!F$702</f>
        <v>200</v>
      </c>
      <c r="I32" s="101">
        <f>'[1]2'!G$702</f>
        <v>200</v>
      </c>
      <c r="J32" s="103">
        <f>'[1]2'!H$702</f>
        <v>841</v>
      </c>
      <c r="K32" s="101">
        <f>'[1]2'!P$702</f>
        <v>708</v>
      </c>
      <c r="L32" s="101">
        <f>'[1]2'!Y$702</f>
        <v>745</v>
      </c>
      <c r="M32" s="101">
        <f>'[1]2'!AA$702</f>
        <v>782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'[1]2'!C$703</f>
        <v>110</v>
      </c>
      <c r="F33" s="101">
        <f>'[1]2'!D$703</f>
        <v>6183</v>
      </c>
      <c r="G33" s="101">
        <f>'[1]2'!E$703</f>
        <v>7633</v>
      </c>
      <c r="H33" s="102">
        <f>'[1]2'!F$703</f>
        <v>8045</v>
      </c>
      <c r="I33" s="101">
        <f>'[1]2'!G$703</f>
        <v>8045</v>
      </c>
      <c r="J33" s="103">
        <f>'[1]2'!H$703</f>
        <v>10732</v>
      </c>
      <c r="K33" s="101">
        <f>'[1]2'!P$703</f>
        <v>8477</v>
      </c>
      <c r="L33" s="101">
        <f>'[1]2'!Y$703</f>
        <v>8935</v>
      </c>
      <c r="M33" s="101">
        <f>'[1]2'!AA$703</f>
        <v>9381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'[1]2'!C$704</f>
        <v>4834</v>
      </c>
      <c r="F34" s="101">
        <f>'[1]2'!D$704</f>
        <v>3802</v>
      </c>
      <c r="G34" s="101">
        <f>'[1]2'!E$704</f>
        <v>4757</v>
      </c>
      <c r="H34" s="102">
        <f>'[1]2'!F$704</f>
        <v>8001</v>
      </c>
      <c r="I34" s="101">
        <f>'[1]2'!G$704</f>
        <v>8001</v>
      </c>
      <c r="J34" s="103">
        <f>'[1]2'!H$704</f>
        <v>5893</v>
      </c>
      <c r="K34" s="101">
        <f>'[1]2'!P$704</f>
        <v>10476</v>
      </c>
      <c r="L34" s="101">
        <f>'[1]2'!Y$704</f>
        <v>11038</v>
      </c>
      <c r="M34" s="101">
        <f>'[1]2'!AA$704</f>
        <v>11590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'[1]2'!C$705</f>
        <v>0</v>
      </c>
      <c r="F35" s="101">
        <f>'[1]2'!D$705</f>
        <v>0</v>
      </c>
      <c r="G35" s="101">
        <f>'[1]2'!E$705</f>
        <v>0</v>
      </c>
      <c r="H35" s="102">
        <f>'[1]2'!F$705</f>
        <v>0</v>
      </c>
      <c r="I35" s="101">
        <f>'[1]2'!G$705</f>
        <v>0</v>
      </c>
      <c r="J35" s="103">
        <f>'[1]2'!H$705</f>
        <v>0</v>
      </c>
      <c r="K35" s="101">
        <f>'[1]2'!P$705</f>
        <v>0</v>
      </c>
      <c r="L35" s="101">
        <f>'[1]2'!Y$705</f>
        <v>0</v>
      </c>
      <c r="M35" s="101">
        <f>'[1]2'!AA$705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'[1]2'!C$706</f>
        <v>0</v>
      </c>
      <c r="F36" s="101">
        <f>'[1]2'!D$706</f>
        <v>0</v>
      </c>
      <c r="G36" s="101">
        <f>'[1]2'!E$706</f>
        <v>0</v>
      </c>
      <c r="H36" s="102">
        <f>'[1]2'!F$706</f>
        <v>0</v>
      </c>
      <c r="I36" s="101">
        <f>'[1]2'!G$706</f>
        <v>0</v>
      </c>
      <c r="J36" s="103">
        <f>'[1]2'!H$706</f>
        <v>0</v>
      </c>
      <c r="K36" s="101">
        <f>'[1]2'!P$706</f>
        <v>0</v>
      </c>
      <c r="L36" s="101">
        <f>'[1]2'!Y$706</f>
        <v>0</v>
      </c>
      <c r="M36" s="101">
        <f>'[1]2'!AA$706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'[1]2'!C$707</f>
        <v>2406</v>
      </c>
      <c r="F37" s="101">
        <f>'[1]2'!D$707</f>
        <v>2785</v>
      </c>
      <c r="G37" s="101">
        <f>'[1]2'!E$707</f>
        <v>3676</v>
      </c>
      <c r="H37" s="102">
        <f>'[1]2'!F$707</f>
        <v>4068</v>
      </c>
      <c r="I37" s="101">
        <f>'[1]2'!G$707</f>
        <v>4068</v>
      </c>
      <c r="J37" s="103">
        <f>'[1]2'!H$707</f>
        <v>5778</v>
      </c>
      <c r="K37" s="101">
        <f>'[1]2'!P$707</f>
        <v>3946</v>
      </c>
      <c r="L37" s="101">
        <f>'[1]2'!Y$707</f>
        <v>4159</v>
      </c>
      <c r="M37" s="101">
        <f>'[1]2'!AA$707</f>
        <v>4367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'[1]2'!C$708</f>
        <v>224</v>
      </c>
      <c r="F38" s="101">
        <f>'[1]2'!D$708</f>
        <v>595</v>
      </c>
      <c r="G38" s="101">
        <f>'[1]2'!E$708</f>
        <v>425</v>
      </c>
      <c r="H38" s="102">
        <f>'[1]2'!F$708</f>
        <v>615</v>
      </c>
      <c r="I38" s="101">
        <f>'[1]2'!G$708</f>
        <v>615</v>
      </c>
      <c r="J38" s="103">
        <f>'[1]2'!H$708</f>
        <v>4640</v>
      </c>
      <c r="K38" s="101">
        <f>'[1]2'!P$708</f>
        <v>598</v>
      </c>
      <c r="L38" s="101">
        <f>'[1]2'!Y$708</f>
        <v>630</v>
      </c>
      <c r="M38" s="101">
        <f>'[1]2'!AA$708</f>
        <v>661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'[1]2'!C$709</f>
        <v>3690</v>
      </c>
      <c r="F39" s="101">
        <f>'[1]2'!D$709</f>
        <v>3628</v>
      </c>
      <c r="G39" s="101">
        <f>'[1]2'!E$709</f>
        <v>2957</v>
      </c>
      <c r="H39" s="102">
        <f>'[1]2'!F$709</f>
        <v>3647</v>
      </c>
      <c r="I39" s="101">
        <f>'[1]2'!G$709</f>
        <v>3647</v>
      </c>
      <c r="J39" s="103">
        <f>'[1]2'!H$709</f>
        <v>3525</v>
      </c>
      <c r="K39" s="101">
        <f>'[1]2'!P$709</f>
        <v>3533</v>
      </c>
      <c r="L39" s="101">
        <f>'[1]2'!Y$709</f>
        <v>3861</v>
      </c>
      <c r="M39" s="101">
        <f>'[1]2'!AA$709</f>
        <v>4055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'[1]2'!C$710</f>
        <v>5277</v>
      </c>
      <c r="F40" s="101">
        <f>'[1]2'!D$710</f>
        <v>9422</v>
      </c>
      <c r="G40" s="101">
        <f>'[1]2'!E$710</f>
        <v>13861</v>
      </c>
      <c r="H40" s="102">
        <f>'[1]2'!F$710</f>
        <v>21791</v>
      </c>
      <c r="I40" s="101">
        <f>'[1]2'!G$710</f>
        <v>21791</v>
      </c>
      <c r="J40" s="103">
        <f>'[1]2'!H$710</f>
        <v>22723</v>
      </c>
      <c r="K40" s="101">
        <f>'[1]2'!P$710</f>
        <v>18800</v>
      </c>
      <c r="L40" s="101">
        <f>'[1]2'!Y$710</f>
        <v>19815</v>
      </c>
      <c r="M40" s="101">
        <f>'[1]2'!AA$710</f>
        <v>20806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'[1]2'!C$711</f>
        <v>110</v>
      </c>
      <c r="F41" s="101">
        <f>'[1]2'!D$711</f>
        <v>172</v>
      </c>
      <c r="G41" s="101">
        <f>'[1]2'!E$711</f>
        <v>0</v>
      </c>
      <c r="H41" s="102">
        <f>'[1]2'!F$711</f>
        <v>0</v>
      </c>
      <c r="I41" s="101">
        <f>'[1]2'!G$711</f>
        <v>0</v>
      </c>
      <c r="J41" s="103">
        <f>'[1]2'!H$711</f>
        <v>232</v>
      </c>
      <c r="K41" s="101">
        <f>'[1]2'!P$711</f>
        <v>1082</v>
      </c>
      <c r="L41" s="101">
        <f>'[1]2'!Y$711</f>
        <v>1139</v>
      </c>
      <c r="M41" s="101">
        <f>'[1]2'!AA$711</f>
        <v>1196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'[1]2'!C$712</f>
        <v>629</v>
      </c>
      <c r="F42" s="101">
        <f>'[1]2'!D$712</f>
        <v>1014</v>
      </c>
      <c r="G42" s="101">
        <f>'[1]2'!E$712</f>
        <v>934</v>
      </c>
      <c r="H42" s="102">
        <f>'[1]2'!F$712</f>
        <v>1115</v>
      </c>
      <c r="I42" s="101">
        <f>'[1]2'!G$712</f>
        <v>1115</v>
      </c>
      <c r="J42" s="103">
        <f>'[1]2'!H$712</f>
        <v>1757</v>
      </c>
      <c r="K42" s="101">
        <f>'[1]2'!P$712</f>
        <v>1006</v>
      </c>
      <c r="L42" s="101">
        <f>'[1]2'!Y$712</f>
        <v>869</v>
      </c>
      <c r="M42" s="101">
        <f>'[1]2'!AA$712</f>
        <v>912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'[1]2'!C$713</f>
        <v>15</v>
      </c>
      <c r="F43" s="101">
        <f>'[1]2'!D$713</f>
        <v>904</v>
      </c>
      <c r="G43" s="101">
        <f>'[1]2'!E$713</f>
        <v>29</v>
      </c>
      <c r="H43" s="102">
        <f>'[1]2'!F$713</f>
        <v>76</v>
      </c>
      <c r="I43" s="101">
        <f>'[1]2'!G$713</f>
        <v>76</v>
      </c>
      <c r="J43" s="103">
        <f>'[1]2'!H$713</f>
        <v>6</v>
      </c>
      <c r="K43" s="101">
        <f>'[1]2'!P$713</f>
        <v>158</v>
      </c>
      <c r="L43" s="101">
        <f>'[1]2'!Y$713</f>
        <v>165</v>
      </c>
      <c r="M43" s="101">
        <f>'[1]2'!AA$713</f>
        <v>173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'[1]2'!C$714</f>
        <v>2156</v>
      </c>
      <c r="F44" s="101">
        <f>'[1]2'!D$714</f>
        <v>981</v>
      </c>
      <c r="G44" s="101">
        <f>'[1]2'!E$714</f>
        <v>84</v>
      </c>
      <c r="H44" s="102">
        <f>'[1]2'!F$714</f>
        <v>295</v>
      </c>
      <c r="I44" s="101">
        <f>'[1]2'!G$714</f>
        <v>295</v>
      </c>
      <c r="J44" s="103">
        <f>'[1]2'!H$714</f>
        <v>246</v>
      </c>
      <c r="K44" s="101">
        <f>'[1]2'!P$714</f>
        <v>555</v>
      </c>
      <c r="L44" s="101">
        <f>'[1]2'!Y$714</f>
        <v>584</v>
      </c>
      <c r="M44" s="101">
        <f>'[1]2'!AA$714</f>
        <v>613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'[1]2'!C$715</f>
        <v>8</v>
      </c>
      <c r="F45" s="101">
        <f>'[1]2'!D$715</f>
        <v>0</v>
      </c>
      <c r="G45" s="101">
        <f>'[1]2'!E$715</f>
        <v>0</v>
      </c>
      <c r="H45" s="102">
        <f>'[1]2'!F$715</f>
        <v>0</v>
      </c>
      <c r="I45" s="101">
        <f>'[1]2'!G$715</f>
        <v>0</v>
      </c>
      <c r="J45" s="103">
        <f>'[1]2'!H$715</f>
        <v>250</v>
      </c>
      <c r="K45" s="101">
        <f>'[1]2'!P$715</f>
        <v>0</v>
      </c>
      <c r="L45" s="101">
        <f>'[1]2'!Y$715</f>
        <v>0</v>
      </c>
      <c r="M45" s="101">
        <f>'[1]2'!AA$715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'[1]2'!C$716</f>
        <v>0</v>
      </c>
      <c r="F46" s="94">
        <f>'[1]2'!D$716</f>
        <v>0</v>
      </c>
      <c r="G46" s="94">
        <f>'[1]2'!E$716</f>
        <v>0</v>
      </c>
      <c r="H46" s="95">
        <f>'[1]2'!F$716</f>
        <v>0</v>
      </c>
      <c r="I46" s="94">
        <f>'[1]2'!G$716</f>
        <v>0</v>
      </c>
      <c r="J46" s="96">
        <f>'[1]2'!H$716</f>
        <v>0</v>
      </c>
      <c r="K46" s="94">
        <f>'[1]2'!P$716</f>
        <v>0</v>
      </c>
      <c r="L46" s="94">
        <f>'[1]2'!Y$716</f>
        <v>0</v>
      </c>
      <c r="M46" s="94">
        <f>'[1]2'!AA$716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</v>
      </c>
      <c r="F47" s="81">
        <f t="shared" si="3"/>
        <v>0</v>
      </c>
      <c r="G47" s="81">
        <f t="shared" si="3"/>
        <v>15</v>
      </c>
      <c r="H47" s="82">
        <f t="shared" si="3"/>
        <v>0</v>
      </c>
      <c r="I47" s="81">
        <f t="shared" si="3"/>
        <v>0</v>
      </c>
      <c r="J47" s="83">
        <f t="shared" si="3"/>
        <v>15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'[1]2'!C$718</f>
        <v>4</v>
      </c>
      <c r="F48" s="88">
        <f>'[1]2'!D$718</f>
        <v>0</v>
      </c>
      <c r="G48" s="88">
        <f>'[1]2'!E$718</f>
        <v>15</v>
      </c>
      <c r="H48" s="89">
        <f>'[1]2'!F$718</f>
        <v>0</v>
      </c>
      <c r="I48" s="88">
        <f>'[1]2'!G$718</f>
        <v>0</v>
      </c>
      <c r="J48" s="90">
        <f>'[1]2'!H$718</f>
        <v>15</v>
      </c>
      <c r="K48" s="88">
        <f>'[1]2'!P$718</f>
        <v>0</v>
      </c>
      <c r="L48" s="88">
        <f>'[1]2'!Y$718</f>
        <v>0</v>
      </c>
      <c r="M48" s="88">
        <f>'[1]2'!AA$718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'[1]2'!C$719</f>
        <v>0</v>
      </c>
      <c r="F49" s="94">
        <f>'[1]2'!D$719</f>
        <v>0</v>
      </c>
      <c r="G49" s="94">
        <f>'[1]2'!E$719</f>
        <v>0</v>
      </c>
      <c r="H49" s="95">
        <f>'[1]2'!F$719</f>
        <v>0</v>
      </c>
      <c r="I49" s="94">
        <f>'[1]2'!G$719</f>
        <v>0</v>
      </c>
      <c r="J49" s="96">
        <f>'[1]2'!H$719</f>
        <v>0</v>
      </c>
      <c r="K49" s="94">
        <f>'[1]2'!P$719</f>
        <v>0</v>
      </c>
      <c r="L49" s="94">
        <f>'[1]2'!Y$719</f>
        <v>0</v>
      </c>
      <c r="M49" s="94">
        <f>'[1]2'!AA$719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</v>
      </c>
      <c r="F51" s="74">
        <f t="shared" si="4"/>
        <v>0</v>
      </c>
      <c r="G51" s="74">
        <f t="shared" si="4"/>
        <v>144</v>
      </c>
      <c r="H51" s="75">
        <f t="shared" si="4"/>
        <v>979</v>
      </c>
      <c r="I51" s="74">
        <f t="shared" si="4"/>
        <v>979</v>
      </c>
      <c r="J51" s="76">
        <f t="shared" si="4"/>
        <v>1136</v>
      </c>
      <c r="K51" s="74">
        <f t="shared" si="4"/>
        <v>1028</v>
      </c>
      <c r="L51" s="74">
        <f t="shared" si="4"/>
        <v>1082</v>
      </c>
      <c r="M51" s="74">
        <f t="shared" si="4"/>
        <v>1136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377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'[1]2'!C$723</f>
        <v>0</v>
      </c>
      <c r="F54" s="88">
        <f>'[1]2'!D$723</f>
        <v>0</v>
      </c>
      <c r="G54" s="88">
        <f>'[1]2'!E$723</f>
        <v>0</v>
      </c>
      <c r="H54" s="89">
        <f>'[1]2'!F$723</f>
        <v>0</v>
      </c>
      <c r="I54" s="88">
        <f>'[1]2'!G$723</f>
        <v>0</v>
      </c>
      <c r="J54" s="90">
        <f>'[1]2'!H$723</f>
        <v>0</v>
      </c>
      <c r="K54" s="88">
        <f>'[1]2'!P$723</f>
        <v>0</v>
      </c>
      <c r="L54" s="88">
        <f>'[1]2'!Y$723</f>
        <v>0</v>
      </c>
      <c r="M54" s="88">
        <f>'[1]2'!AA$723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'[1]2'!C$724</f>
        <v>0</v>
      </c>
      <c r="F55" s="94">
        <f>'[1]2'!D$724</f>
        <v>0</v>
      </c>
      <c r="G55" s="94">
        <f>'[1]2'!E$724</f>
        <v>0</v>
      </c>
      <c r="H55" s="95">
        <f>'[1]2'!F$724</f>
        <v>0</v>
      </c>
      <c r="I55" s="94">
        <f>'[1]2'!G$724</f>
        <v>0</v>
      </c>
      <c r="J55" s="96">
        <f>'[1]2'!H$724</f>
        <v>0</v>
      </c>
      <c r="K55" s="94">
        <f>'[1]2'!P$724</f>
        <v>0</v>
      </c>
      <c r="L55" s="94">
        <f>'[1]2'!Y$724</f>
        <v>0</v>
      </c>
      <c r="M55" s="94">
        <f>'[1]2'!AA$724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377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'[1]2'!C$726</f>
        <v>0</v>
      </c>
      <c r="F57" s="88">
        <f>'[1]2'!D$726</f>
        <v>0</v>
      </c>
      <c r="G57" s="88">
        <f>'[1]2'!E$726</f>
        <v>0</v>
      </c>
      <c r="H57" s="89">
        <f>'[1]2'!F$726</f>
        <v>0</v>
      </c>
      <c r="I57" s="88">
        <f>'[1]2'!G$726</f>
        <v>0</v>
      </c>
      <c r="J57" s="90">
        <f>'[1]2'!H$726</f>
        <v>0</v>
      </c>
      <c r="K57" s="88">
        <f>'[1]2'!P$726</f>
        <v>0</v>
      </c>
      <c r="L57" s="88">
        <f>'[1]2'!Y$726</f>
        <v>0</v>
      </c>
      <c r="M57" s="88">
        <f>'[1]2'!AA$726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'[1]2'!C$727</f>
        <v>1</v>
      </c>
      <c r="F58" s="94">
        <f>'[1]2'!D$727</f>
        <v>0</v>
      </c>
      <c r="G58" s="94">
        <f>'[1]2'!E$727</f>
        <v>0</v>
      </c>
      <c r="H58" s="95">
        <f>'[1]2'!F$727</f>
        <v>0</v>
      </c>
      <c r="I58" s="94">
        <f>'[1]2'!G$727</f>
        <v>0</v>
      </c>
      <c r="J58" s="96">
        <f>'[1]2'!H$727</f>
        <v>377</v>
      </c>
      <c r="K58" s="94">
        <f>'[1]2'!P$727</f>
        <v>0</v>
      </c>
      <c r="L58" s="94">
        <f>'[1]2'!Y$727</f>
        <v>0</v>
      </c>
      <c r="M58" s="94">
        <f>'[1]2'!AA$727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2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'[1]2'!C$729</f>
        <v>0</v>
      </c>
      <c r="F60" s="88">
        <f>'[1]2'!D$729</f>
        <v>0</v>
      </c>
      <c r="G60" s="88">
        <f>'[1]2'!E$729</f>
        <v>0</v>
      </c>
      <c r="H60" s="89">
        <f>'[1]2'!F$729</f>
        <v>0</v>
      </c>
      <c r="I60" s="88">
        <f>'[1]2'!G$729</f>
        <v>0</v>
      </c>
      <c r="J60" s="90">
        <f>'[1]2'!H$729</f>
        <v>0</v>
      </c>
      <c r="K60" s="88">
        <f>'[1]2'!P$729</f>
        <v>0</v>
      </c>
      <c r="L60" s="88">
        <f>'[1]2'!Y$729</f>
        <v>0</v>
      </c>
      <c r="M60" s="88">
        <f>'[1]2'!AA$729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'[1]2'!C$730</f>
        <v>0</v>
      </c>
      <c r="F61" s="94">
        <f>'[1]2'!D$730</f>
        <v>0</v>
      </c>
      <c r="G61" s="94">
        <f>'[1]2'!E$730</f>
        <v>0</v>
      </c>
      <c r="H61" s="95">
        <f>'[1]2'!F$730</f>
        <v>0</v>
      </c>
      <c r="I61" s="94">
        <f>'[1]2'!G$730</f>
        <v>0</v>
      </c>
      <c r="J61" s="96">
        <f>'[1]2'!H$730</f>
        <v>2</v>
      </c>
      <c r="K61" s="94">
        <f>'[1]2'!P$730</f>
        <v>0</v>
      </c>
      <c r="L61" s="94">
        <f>'[1]2'!Y$730</f>
        <v>0</v>
      </c>
      <c r="M61" s="94">
        <f>'[1]2'!AA$730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'[1]2'!C$731</f>
        <v>0</v>
      </c>
      <c r="F62" s="101">
        <f>'[1]2'!D$731</f>
        <v>0</v>
      </c>
      <c r="G62" s="101">
        <f>'[1]2'!E$731</f>
        <v>0</v>
      </c>
      <c r="H62" s="102">
        <f>'[1]2'!F$731</f>
        <v>0</v>
      </c>
      <c r="I62" s="101">
        <f>'[1]2'!G$731</f>
        <v>0</v>
      </c>
      <c r="J62" s="103">
        <f>'[1]2'!H$731</f>
        <v>0</v>
      </c>
      <c r="K62" s="101">
        <f>'[1]2'!P$731</f>
        <v>0</v>
      </c>
      <c r="L62" s="101">
        <f>'[1]2'!Y$731</f>
        <v>0</v>
      </c>
      <c r="M62" s="101">
        <f>'[1]2'!AA$731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'[1]2'!C$732</f>
        <v>0</v>
      </c>
      <c r="F63" s="101">
        <f>'[1]2'!D$732</f>
        <v>0</v>
      </c>
      <c r="G63" s="101">
        <f>'[1]2'!E$732</f>
        <v>0</v>
      </c>
      <c r="H63" s="102">
        <f>'[1]2'!F$732</f>
        <v>0</v>
      </c>
      <c r="I63" s="101">
        <f>'[1]2'!G$732</f>
        <v>0</v>
      </c>
      <c r="J63" s="103">
        <f>'[1]2'!H$732</f>
        <v>0</v>
      </c>
      <c r="K63" s="101">
        <f>'[1]2'!P$732</f>
        <v>0</v>
      </c>
      <c r="L63" s="101">
        <f>'[1]2'!Y$732</f>
        <v>0</v>
      </c>
      <c r="M63" s="101">
        <f>'[1]2'!AA$732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'[1]2'!C$735</f>
        <v>0</v>
      </c>
      <c r="F66" s="88">
        <f>'[1]2'!D$735</f>
        <v>0</v>
      </c>
      <c r="G66" s="88">
        <f>'[1]2'!E$735</f>
        <v>0</v>
      </c>
      <c r="H66" s="89">
        <f>'[1]2'!F$735</f>
        <v>0</v>
      </c>
      <c r="I66" s="88">
        <f>'[1]2'!G$735</f>
        <v>0</v>
      </c>
      <c r="J66" s="90">
        <f>'[1]2'!H$735</f>
        <v>0</v>
      </c>
      <c r="K66" s="88">
        <f>'[1]2'!P$735</f>
        <v>0</v>
      </c>
      <c r="L66" s="88">
        <f>'[1]2'!Y$735</f>
        <v>0</v>
      </c>
      <c r="M66" s="90">
        <f>'[1]2'!AA$735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'[1]2'!C$736</f>
        <v>0</v>
      </c>
      <c r="F67" s="94">
        <f>'[1]2'!D$736</f>
        <v>0</v>
      </c>
      <c r="G67" s="94">
        <f>'[1]2'!E$736</f>
        <v>0</v>
      </c>
      <c r="H67" s="95">
        <f>'[1]2'!F$736</f>
        <v>0</v>
      </c>
      <c r="I67" s="94">
        <f>'[1]2'!G$736</f>
        <v>0</v>
      </c>
      <c r="J67" s="96">
        <f>'[1]2'!H$736</f>
        <v>0</v>
      </c>
      <c r="K67" s="94">
        <f>'[1]2'!P$736</f>
        <v>0</v>
      </c>
      <c r="L67" s="94">
        <f>'[1]2'!Y$736</f>
        <v>0</v>
      </c>
      <c r="M67" s="96">
        <f>'[1]2'!AA$736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'[1]2'!C$738</f>
        <v>0</v>
      </c>
      <c r="F69" s="88">
        <f>'[1]2'!D$738</f>
        <v>0</v>
      </c>
      <c r="G69" s="88">
        <f>'[1]2'!E$738</f>
        <v>0</v>
      </c>
      <c r="H69" s="89">
        <f>'[1]2'!F$738</f>
        <v>0</v>
      </c>
      <c r="I69" s="88">
        <f>'[1]2'!G$738</f>
        <v>0</v>
      </c>
      <c r="J69" s="90">
        <f>'[1]2'!H$738</f>
        <v>0</v>
      </c>
      <c r="K69" s="88">
        <f>'[1]2'!P$738</f>
        <v>0</v>
      </c>
      <c r="L69" s="88">
        <f>'[1]2'!Y$738</f>
        <v>0</v>
      </c>
      <c r="M69" s="90">
        <f>'[1]2'!AA$738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'[1]2'!C$739</f>
        <v>0</v>
      </c>
      <c r="F70" s="94">
        <f>'[1]2'!D$739</f>
        <v>0</v>
      </c>
      <c r="G70" s="94">
        <f>'[1]2'!E$739</f>
        <v>0</v>
      </c>
      <c r="H70" s="95">
        <f>'[1]2'!F$739</f>
        <v>0</v>
      </c>
      <c r="I70" s="94">
        <f>'[1]2'!G$739</f>
        <v>0</v>
      </c>
      <c r="J70" s="96">
        <f>'[1]2'!H$739</f>
        <v>0</v>
      </c>
      <c r="K70" s="94">
        <f>'[1]2'!P$739</f>
        <v>0</v>
      </c>
      <c r="L70" s="94">
        <f>'[1]2'!Y$739</f>
        <v>0</v>
      </c>
      <c r="M70" s="96">
        <f>'[1]2'!AA$739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'[1]2'!C$740</f>
        <v>0</v>
      </c>
      <c r="F72" s="101">
        <f>'[1]2'!D$740</f>
        <v>0</v>
      </c>
      <c r="G72" s="101">
        <f>'[1]2'!E$740</f>
        <v>0</v>
      </c>
      <c r="H72" s="102">
        <f>'[1]2'!F$740</f>
        <v>0</v>
      </c>
      <c r="I72" s="101">
        <f>'[1]2'!G$740</f>
        <v>0</v>
      </c>
      <c r="J72" s="103">
        <f>'[1]2'!H$740</f>
        <v>0</v>
      </c>
      <c r="K72" s="101">
        <f>'[1]2'!P$740</f>
        <v>0</v>
      </c>
      <c r="L72" s="101">
        <f>'[1]2'!Y$740</f>
        <v>0</v>
      </c>
      <c r="M72" s="101">
        <f>'[1]2'!AA$740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144</v>
      </c>
      <c r="H73" s="102">
        <f t="shared" si="12"/>
        <v>979</v>
      </c>
      <c r="I73" s="101">
        <f t="shared" si="12"/>
        <v>979</v>
      </c>
      <c r="J73" s="103">
        <f t="shared" si="12"/>
        <v>757</v>
      </c>
      <c r="K73" s="101">
        <f t="shared" si="12"/>
        <v>1028</v>
      </c>
      <c r="L73" s="101">
        <f t="shared" si="12"/>
        <v>1082</v>
      </c>
      <c r="M73" s="101">
        <f t="shared" si="12"/>
        <v>1136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'[1]2'!C$742</f>
        <v>0</v>
      </c>
      <c r="F74" s="88">
        <f>'[1]2'!D$742</f>
        <v>0</v>
      </c>
      <c r="G74" s="88">
        <f>'[1]2'!E$742</f>
        <v>0</v>
      </c>
      <c r="H74" s="89">
        <f>'[1]2'!F$742</f>
        <v>0</v>
      </c>
      <c r="I74" s="88">
        <f>'[1]2'!G$742</f>
        <v>0</v>
      </c>
      <c r="J74" s="90">
        <f>'[1]2'!H$742</f>
        <v>0</v>
      </c>
      <c r="K74" s="88">
        <f>'[1]2'!P$742</f>
        <v>0</v>
      </c>
      <c r="L74" s="88">
        <f>'[1]2'!Y$742</f>
        <v>0</v>
      </c>
      <c r="M74" s="88">
        <f>'[1]2'!AA$742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'[1]2'!C$743</f>
        <v>0</v>
      </c>
      <c r="F75" s="94">
        <f>'[1]2'!D$743</f>
        <v>0</v>
      </c>
      <c r="G75" s="94">
        <f>'[1]2'!E$743</f>
        <v>144</v>
      </c>
      <c r="H75" s="95">
        <f>'[1]2'!F$743</f>
        <v>979</v>
      </c>
      <c r="I75" s="94">
        <f>'[1]2'!G$743</f>
        <v>979</v>
      </c>
      <c r="J75" s="96">
        <f>'[1]2'!H$743</f>
        <v>757</v>
      </c>
      <c r="K75" s="94">
        <f>'[1]2'!P$743</f>
        <v>1028</v>
      </c>
      <c r="L75" s="94">
        <f>'[1]2'!Y$743</f>
        <v>1082</v>
      </c>
      <c r="M75" s="94">
        <f>'[1]2'!AA$743</f>
        <v>1136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13086</v>
      </c>
      <c r="F77" s="74">
        <f t="shared" si="13"/>
        <v>1633</v>
      </c>
      <c r="G77" s="74">
        <f t="shared" si="13"/>
        <v>3890</v>
      </c>
      <c r="H77" s="75">
        <f t="shared" si="13"/>
        <v>596</v>
      </c>
      <c r="I77" s="74">
        <f t="shared" si="13"/>
        <v>596</v>
      </c>
      <c r="J77" s="76">
        <f t="shared" si="13"/>
        <v>3046</v>
      </c>
      <c r="K77" s="74">
        <f t="shared" si="13"/>
        <v>166</v>
      </c>
      <c r="L77" s="74">
        <f t="shared" si="13"/>
        <v>175</v>
      </c>
      <c r="M77" s="74">
        <f t="shared" si="13"/>
        <v>184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9942</v>
      </c>
      <c r="F78" s="81">
        <f t="shared" si="14"/>
        <v>0</v>
      </c>
      <c r="G78" s="81">
        <f t="shared" si="14"/>
        <v>2826</v>
      </c>
      <c r="H78" s="82">
        <f t="shared" si="14"/>
        <v>0</v>
      </c>
      <c r="I78" s="81">
        <f t="shared" si="14"/>
        <v>0</v>
      </c>
      <c r="J78" s="83">
        <f t="shared" si="14"/>
        <v>897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'[1]2'!C$746</f>
        <v>0</v>
      </c>
      <c r="F79" s="88">
        <f>'[1]2'!D$746</f>
        <v>0</v>
      </c>
      <c r="G79" s="88">
        <f>'[1]2'!E$746</f>
        <v>2563</v>
      </c>
      <c r="H79" s="89">
        <f>'[1]2'!F$746</f>
        <v>0</v>
      </c>
      <c r="I79" s="88">
        <f>'[1]2'!G$746</f>
        <v>0</v>
      </c>
      <c r="J79" s="90">
        <f>'[1]2'!H$746</f>
        <v>897</v>
      </c>
      <c r="K79" s="88">
        <f>'[1]2'!P$746</f>
        <v>0</v>
      </c>
      <c r="L79" s="88">
        <f>'[1]2'!Y$746</f>
        <v>0</v>
      </c>
      <c r="M79" s="88">
        <f>'[1]2'!AA$746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'[1]2'!C$747</f>
        <v>9942</v>
      </c>
      <c r="F80" s="94">
        <f>'[1]2'!D$747</f>
        <v>0</v>
      </c>
      <c r="G80" s="94">
        <f>'[1]2'!E$747</f>
        <v>263</v>
      </c>
      <c r="H80" s="95">
        <f>'[1]2'!F$747</f>
        <v>0</v>
      </c>
      <c r="I80" s="94">
        <f>'[1]2'!G$747</f>
        <v>0</v>
      </c>
      <c r="J80" s="96">
        <f>'[1]2'!H$747</f>
        <v>0</v>
      </c>
      <c r="K80" s="94">
        <f>'[1]2'!P$747</f>
        <v>0</v>
      </c>
      <c r="L80" s="94">
        <f>'[1]2'!Y$747</f>
        <v>0</v>
      </c>
      <c r="M80" s="94">
        <f>'[1]2'!AA$747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3126</v>
      </c>
      <c r="F81" s="101">
        <f t="shared" si="15"/>
        <v>1633</v>
      </c>
      <c r="G81" s="101">
        <f t="shared" si="15"/>
        <v>1064</v>
      </c>
      <c r="H81" s="102">
        <f t="shared" si="15"/>
        <v>596</v>
      </c>
      <c r="I81" s="101">
        <f t="shared" si="15"/>
        <v>596</v>
      </c>
      <c r="J81" s="103">
        <f t="shared" si="15"/>
        <v>2144</v>
      </c>
      <c r="K81" s="101">
        <f t="shared" si="15"/>
        <v>166</v>
      </c>
      <c r="L81" s="101">
        <f t="shared" si="15"/>
        <v>175</v>
      </c>
      <c r="M81" s="101">
        <f t="shared" si="15"/>
        <v>184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'[1]2'!C$749</f>
        <v>0</v>
      </c>
      <c r="F82" s="88">
        <f>'[1]2'!D$749</f>
        <v>0</v>
      </c>
      <c r="G82" s="88">
        <f>'[1]2'!E$749</f>
        <v>0</v>
      </c>
      <c r="H82" s="89">
        <f>'[1]2'!F$749</f>
        <v>0</v>
      </c>
      <c r="I82" s="88">
        <f>'[1]2'!G$749</f>
        <v>0</v>
      </c>
      <c r="J82" s="90">
        <f>'[1]2'!H$749</f>
        <v>0</v>
      </c>
      <c r="K82" s="88">
        <f>'[1]2'!P$749</f>
        <v>0</v>
      </c>
      <c r="L82" s="88">
        <f>'[1]2'!Y$749</f>
        <v>0</v>
      </c>
      <c r="M82" s="88">
        <f>'[1]2'!AA$749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'[1]2'!C$750</f>
        <v>3126</v>
      </c>
      <c r="F83" s="94">
        <f>'[1]2'!D$750</f>
        <v>1633</v>
      </c>
      <c r="G83" s="94">
        <f>'[1]2'!E$750</f>
        <v>1064</v>
      </c>
      <c r="H83" s="95">
        <f>'[1]2'!F$750</f>
        <v>596</v>
      </c>
      <c r="I83" s="94">
        <f>'[1]2'!G$750</f>
        <v>596</v>
      </c>
      <c r="J83" s="96">
        <f>'[1]2'!H$750</f>
        <v>2144</v>
      </c>
      <c r="K83" s="94">
        <f>'[1]2'!P$750</f>
        <v>166</v>
      </c>
      <c r="L83" s="94">
        <f>'[1]2'!Y$750</f>
        <v>175</v>
      </c>
      <c r="M83" s="94">
        <f>'[1]2'!AA$750</f>
        <v>184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'[1]2'!C$751</f>
        <v>0</v>
      </c>
      <c r="F84" s="101">
        <f>'[1]2'!D$751</f>
        <v>0</v>
      </c>
      <c r="G84" s="101">
        <f>'[1]2'!E$751</f>
        <v>0</v>
      </c>
      <c r="H84" s="102">
        <f>'[1]2'!F$751</f>
        <v>0</v>
      </c>
      <c r="I84" s="101">
        <f>'[1]2'!G$751</f>
        <v>0</v>
      </c>
      <c r="J84" s="103">
        <f>'[1]2'!H$751</f>
        <v>0</v>
      </c>
      <c r="K84" s="101">
        <f>'[1]2'!P$751</f>
        <v>0</v>
      </c>
      <c r="L84" s="101">
        <f>'[1]2'!Y$751</f>
        <v>0</v>
      </c>
      <c r="M84" s="101">
        <f>'[1]2'!AA$751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'[1]2'!C$752</f>
        <v>0</v>
      </c>
      <c r="F85" s="101">
        <f>'[1]2'!D$752</f>
        <v>0</v>
      </c>
      <c r="G85" s="101">
        <f>'[1]2'!E$752</f>
        <v>0</v>
      </c>
      <c r="H85" s="102">
        <f>'[1]2'!F$752</f>
        <v>0</v>
      </c>
      <c r="I85" s="101">
        <f>'[1]2'!G$752</f>
        <v>0</v>
      </c>
      <c r="J85" s="103">
        <f>'[1]2'!H$752</f>
        <v>0</v>
      </c>
      <c r="K85" s="101">
        <f>'[1]2'!P$752</f>
        <v>0</v>
      </c>
      <c r="L85" s="101">
        <f>'[1]2'!Y$752</f>
        <v>0</v>
      </c>
      <c r="M85" s="101">
        <f>'[1]2'!AA$752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'[1]2'!C$753</f>
        <v>0</v>
      </c>
      <c r="F86" s="101">
        <f>'[1]2'!D$753</f>
        <v>0</v>
      </c>
      <c r="G86" s="101">
        <f>'[1]2'!E$753</f>
        <v>0</v>
      </c>
      <c r="H86" s="102">
        <f>'[1]2'!F$753</f>
        <v>0</v>
      </c>
      <c r="I86" s="101">
        <f>'[1]2'!G$753</f>
        <v>0</v>
      </c>
      <c r="J86" s="103">
        <f>'[1]2'!H$753</f>
        <v>0</v>
      </c>
      <c r="K86" s="101">
        <f>'[1]2'!P$753</f>
        <v>0</v>
      </c>
      <c r="L86" s="101">
        <f>'[1]2'!Y$753</f>
        <v>0</v>
      </c>
      <c r="M86" s="101">
        <f>'[1]2'!AA$753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'[1]2'!C$754</f>
        <v>0</v>
      </c>
      <c r="F87" s="101">
        <f>'[1]2'!D$754</f>
        <v>0</v>
      </c>
      <c r="G87" s="101">
        <f>'[1]2'!E$754</f>
        <v>0</v>
      </c>
      <c r="H87" s="102">
        <f>'[1]2'!F$754</f>
        <v>0</v>
      </c>
      <c r="I87" s="101">
        <f>'[1]2'!G$754</f>
        <v>0</v>
      </c>
      <c r="J87" s="103">
        <f>'[1]2'!H$754</f>
        <v>0</v>
      </c>
      <c r="K87" s="101">
        <f>'[1]2'!P$754</f>
        <v>0</v>
      </c>
      <c r="L87" s="101">
        <f>'[1]2'!Y$754</f>
        <v>0</v>
      </c>
      <c r="M87" s="101">
        <f>'[1]2'!AA$754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'[1]2'!C$755</f>
        <v>18</v>
      </c>
      <c r="F88" s="101">
        <f>'[1]2'!D$755</f>
        <v>0</v>
      </c>
      <c r="G88" s="101">
        <f>'[1]2'!E$755</f>
        <v>0</v>
      </c>
      <c r="H88" s="102">
        <f>'[1]2'!F$755</f>
        <v>0</v>
      </c>
      <c r="I88" s="101">
        <f>'[1]2'!G$755</f>
        <v>0</v>
      </c>
      <c r="J88" s="103">
        <f>'[1]2'!H$755</f>
        <v>5</v>
      </c>
      <c r="K88" s="101">
        <f>'[1]2'!P$755</f>
        <v>0</v>
      </c>
      <c r="L88" s="101">
        <f>'[1]2'!Y$755</f>
        <v>0</v>
      </c>
      <c r="M88" s="101">
        <f>'[1]2'!AA$755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'[1]2'!C$756</f>
        <v>0</v>
      </c>
      <c r="F90" s="74">
        <f>'[1]2'!D$756</f>
        <v>0</v>
      </c>
      <c r="G90" s="74">
        <f>'[1]2'!E$756</f>
        <v>0</v>
      </c>
      <c r="H90" s="75">
        <f>'[1]2'!F$756</f>
        <v>0</v>
      </c>
      <c r="I90" s="74">
        <f>'[1]2'!G$756</f>
        <v>0</v>
      </c>
      <c r="J90" s="76">
        <f>'[1]2'!H$756</f>
        <v>0</v>
      </c>
      <c r="K90" s="74">
        <f>'[1]2'!P$756</f>
        <v>0</v>
      </c>
      <c r="L90" s="74">
        <f>'[1]2'!Y$756</f>
        <v>0</v>
      </c>
      <c r="M90" s="74">
        <f>'[1]2'!AA$756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151353</v>
      </c>
      <c r="F92" s="28">
        <f t="shared" ref="F92:M92" si="16">F4+F51+F77+F90</f>
        <v>164696</v>
      </c>
      <c r="G92" s="28">
        <f t="shared" si="16"/>
        <v>201082</v>
      </c>
      <c r="H92" s="29">
        <f t="shared" si="16"/>
        <v>267985</v>
      </c>
      <c r="I92" s="28">
        <f t="shared" si="16"/>
        <v>255835</v>
      </c>
      <c r="J92" s="30">
        <f t="shared" si="16"/>
        <v>284761</v>
      </c>
      <c r="K92" s="28">
        <f t="shared" si="16"/>
        <v>301753</v>
      </c>
      <c r="L92" s="28">
        <f t="shared" si="16"/>
        <v>319055</v>
      </c>
      <c r="M92" s="28">
        <f t="shared" si="16"/>
        <v>335692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'[1]2'!$B$13</f>
        <v>Table B.2e: Payments and estimates by economic classification: Central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647415</v>
      </c>
      <c r="F4" s="74">
        <f t="shared" ref="F4:M4" si="0">F5+F8+F47</f>
        <v>695766</v>
      </c>
      <c r="G4" s="74">
        <f t="shared" si="0"/>
        <v>701498</v>
      </c>
      <c r="H4" s="75">
        <f t="shared" si="0"/>
        <v>764393</v>
      </c>
      <c r="I4" s="74">
        <f t="shared" si="0"/>
        <v>769093</v>
      </c>
      <c r="J4" s="76">
        <f t="shared" si="0"/>
        <v>792625</v>
      </c>
      <c r="K4" s="74">
        <f t="shared" si="0"/>
        <v>812880</v>
      </c>
      <c r="L4" s="74">
        <f t="shared" si="0"/>
        <v>860507</v>
      </c>
      <c r="M4" s="74">
        <f t="shared" si="0"/>
        <v>903899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410353</v>
      </c>
      <c r="F5" s="81">
        <f t="shared" ref="F5:M5" si="1">SUM(F6:F7)</f>
        <v>443536</v>
      </c>
      <c r="G5" s="81">
        <f t="shared" si="1"/>
        <v>475616</v>
      </c>
      <c r="H5" s="82">
        <f t="shared" si="1"/>
        <v>526016</v>
      </c>
      <c r="I5" s="81">
        <f t="shared" si="1"/>
        <v>530716</v>
      </c>
      <c r="J5" s="83">
        <f t="shared" si="1"/>
        <v>526571</v>
      </c>
      <c r="K5" s="81">
        <f t="shared" si="1"/>
        <v>555315</v>
      </c>
      <c r="L5" s="81">
        <f t="shared" si="1"/>
        <v>573471</v>
      </c>
      <c r="M5" s="81">
        <f t="shared" si="1"/>
        <v>603865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'[1]2'!C$826</f>
        <v>364525</v>
      </c>
      <c r="F6" s="88">
        <f>'[1]2'!D$826</f>
        <v>390978</v>
      </c>
      <c r="G6" s="88">
        <f>'[1]2'!E$826</f>
        <v>421762</v>
      </c>
      <c r="H6" s="89">
        <f>'[1]2'!F$826</f>
        <v>476129</v>
      </c>
      <c r="I6" s="88">
        <f>'[1]2'!G$826</f>
        <v>480829</v>
      </c>
      <c r="J6" s="90">
        <f>'[1]2'!H$826</f>
        <v>526571</v>
      </c>
      <c r="K6" s="88">
        <f>'[1]2'!P$826</f>
        <v>502985</v>
      </c>
      <c r="L6" s="88">
        <f>'[1]2'!Y$826</f>
        <v>520015</v>
      </c>
      <c r="M6" s="88">
        <f>'[1]2'!AA$826</f>
        <v>547576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'[1]2'!C$827</f>
        <v>45828</v>
      </c>
      <c r="F7" s="94">
        <f>'[1]2'!D$827</f>
        <v>52558</v>
      </c>
      <c r="G7" s="94">
        <f>'[1]2'!E$827</f>
        <v>53854</v>
      </c>
      <c r="H7" s="95">
        <f>'[1]2'!F$827</f>
        <v>49887</v>
      </c>
      <c r="I7" s="94">
        <f>'[1]2'!G$827</f>
        <v>49887</v>
      </c>
      <c r="J7" s="96">
        <f>'[1]2'!H$827</f>
        <v>0</v>
      </c>
      <c r="K7" s="94">
        <f>'[1]2'!P$827</f>
        <v>52330</v>
      </c>
      <c r="L7" s="94">
        <f>'[1]2'!Y$827</f>
        <v>53456</v>
      </c>
      <c r="M7" s="94">
        <f>'[1]2'!AA$827</f>
        <v>56289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237060</v>
      </c>
      <c r="F8" s="81">
        <f t="shared" si="2"/>
        <v>252230</v>
      </c>
      <c r="G8" s="81">
        <f t="shared" si="2"/>
        <v>225882</v>
      </c>
      <c r="H8" s="82">
        <f t="shared" si="2"/>
        <v>238377</v>
      </c>
      <c r="I8" s="81">
        <f t="shared" si="2"/>
        <v>238377</v>
      </c>
      <c r="J8" s="83">
        <f t="shared" si="2"/>
        <v>266054</v>
      </c>
      <c r="K8" s="81">
        <f t="shared" si="2"/>
        <v>257565</v>
      </c>
      <c r="L8" s="81">
        <f t="shared" si="2"/>
        <v>287036</v>
      </c>
      <c r="M8" s="81">
        <f t="shared" si="2"/>
        <v>300034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'[1]2'!C$829</f>
        <v>43</v>
      </c>
      <c r="F9" s="88">
        <f>'[1]2'!D$829</f>
        <v>35</v>
      </c>
      <c r="G9" s="88">
        <f>'[1]2'!E$829</f>
        <v>311</v>
      </c>
      <c r="H9" s="89">
        <f>'[1]2'!F$829</f>
        <v>266</v>
      </c>
      <c r="I9" s="88">
        <f>'[1]2'!G$829</f>
        <v>266</v>
      </c>
      <c r="J9" s="90">
        <f>'[1]2'!H$829</f>
        <v>672</v>
      </c>
      <c r="K9" s="88">
        <f>'[1]2'!P$829</f>
        <v>280</v>
      </c>
      <c r="L9" s="88">
        <f>'[1]2'!Y$829</f>
        <v>295</v>
      </c>
      <c r="M9" s="88">
        <f>'[1]2'!AA$829</f>
        <v>310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'[1]2'!C$830</f>
        <v>327</v>
      </c>
      <c r="F10" s="101">
        <f>'[1]2'!D$830</f>
        <v>434</v>
      </c>
      <c r="G10" s="101">
        <f>'[1]2'!E$830</f>
        <v>411</v>
      </c>
      <c r="H10" s="102">
        <f>'[1]2'!F$830</f>
        <v>537</v>
      </c>
      <c r="I10" s="101">
        <f>'[1]2'!G$830</f>
        <v>537</v>
      </c>
      <c r="J10" s="103">
        <f>'[1]2'!H$830</f>
        <v>377</v>
      </c>
      <c r="K10" s="101">
        <f>'[1]2'!P$830</f>
        <v>566</v>
      </c>
      <c r="L10" s="101">
        <f>'[1]2'!Y$830</f>
        <v>597</v>
      </c>
      <c r="M10" s="101">
        <f>'[1]2'!AA$830</f>
        <v>627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'[1]2'!C$831</f>
        <v>1983</v>
      </c>
      <c r="F11" s="101">
        <f>'[1]2'!D$831</f>
        <v>2799</v>
      </c>
      <c r="G11" s="101">
        <f>'[1]2'!E$831</f>
        <v>1239</v>
      </c>
      <c r="H11" s="102">
        <f>'[1]2'!F$831</f>
        <v>500</v>
      </c>
      <c r="I11" s="101">
        <f>'[1]2'!G$831</f>
        <v>500</v>
      </c>
      <c r="J11" s="103">
        <f>'[1]2'!H$831</f>
        <v>2246</v>
      </c>
      <c r="K11" s="101">
        <f>'[1]2'!P$831</f>
        <v>1054</v>
      </c>
      <c r="L11" s="101">
        <f>'[1]2'!Y$831</f>
        <v>1111</v>
      </c>
      <c r="M11" s="101">
        <f>'[1]2'!AA$831</f>
        <v>1167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'[1]2'!C$832</f>
        <v>0</v>
      </c>
      <c r="F12" s="101">
        <f>'[1]2'!D$832</f>
        <v>0</v>
      </c>
      <c r="G12" s="101">
        <f>'[1]2'!E$832</f>
        <v>0</v>
      </c>
      <c r="H12" s="102">
        <f>'[1]2'!F$832</f>
        <v>0</v>
      </c>
      <c r="I12" s="101">
        <f>'[1]2'!G$832</f>
        <v>0</v>
      </c>
      <c r="J12" s="103">
        <f>'[1]2'!H$832</f>
        <v>4</v>
      </c>
      <c r="K12" s="101">
        <f>'[1]2'!P$832</f>
        <v>0</v>
      </c>
      <c r="L12" s="101">
        <f>'[1]2'!Y$832</f>
        <v>0</v>
      </c>
      <c r="M12" s="101">
        <f>'[1]2'!AA$832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'[1]2'!C$833</f>
        <v>0</v>
      </c>
      <c r="F13" s="101">
        <f>'[1]2'!D$833</f>
        <v>24</v>
      </c>
      <c r="G13" s="101">
        <f>'[1]2'!E$833</f>
        <v>87</v>
      </c>
      <c r="H13" s="102">
        <f>'[1]2'!F$833</f>
        <v>78</v>
      </c>
      <c r="I13" s="101">
        <f>'[1]2'!G$833</f>
        <v>78</v>
      </c>
      <c r="J13" s="103">
        <f>'[1]2'!H$833</f>
        <v>82</v>
      </c>
      <c r="K13" s="101">
        <f>'[1]2'!P$833</f>
        <v>82</v>
      </c>
      <c r="L13" s="101">
        <f>'[1]2'!Y$833</f>
        <v>86</v>
      </c>
      <c r="M13" s="101">
        <f>'[1]2'!AA$833</f>
        <v>90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'[1]2'!C$834</f>
        <v>11</v>
      </c>
      <c r="F14" s="101">
        <f>'[1]2'!D$834</f>
        <v>0</v>
      </c>
      <c r="G14" s="101">
        <f>'[1]2'!E$834</f>
        <v>151</v>
      </c>
      <c r="H14" s="102">
        <f>'[1]2'!F$834</f>
        <v>149</v>
      </c>
      <c r="I14" s="101">
        <f>'[1]2'!G$834</f>
        <v>149</v>
      </c>
      <c r="J14" s="103">
        <f>'[1]2'!H$834</f>
        <v>222</v>
      </c>
      <c r="K14" s="101">
        <f>'[1]2'!P$834</f>
        <v>157</v>
      </c>
      <c r="L14" s="101">
        <f>'[1]2'!Y$834</f>
        <v>165</v>
      </c>
      <c r="M14" s="101">
        <f>'[1]2'!AA$834</f>
        <v>173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'[1]2'!C$835</f>
        <v>665</v>
      </c>
      <c r="F15" s="101">
        <f>'[1]2'!D$835</f>
        <v>1584</v>
      </c>
      <c r="G15" s="101">
        <f>'[1]2'!E$835</f>
        <v>463</v>
      </c>
      <c r="H15" s="102">
        <f>'[1]2'!F$835</f>
        <v>156</v>
      </c>
      <c r="I15" s="101">
        <f>'[1]2'!G$835</f>
        <v>156</v>
      </c>
      <c r="J15" s="103">
        <f>'[1]2'!H$835</f>
        <v>1237</v>
      </c>
      <c r="K15" s="101">
        <f>'[1]2'!P$835</f>
        <v>164</v>
      </c>
      <c r="L15" s="101">
        <f>'[1]2'!Y$835</f>
        <v>173</v>
      </c>
      <c r="M15" s="101">
        <f>'[1]2'!AA$835</f>
        <v>182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'[1]2'!C$836</f>
        <v>8349</v>
      </c>
      <c r="F16" s="101">
        <f>'[1]2'!D$836</f>
        <v>14637</v>
      </c>
      <c r="G16" s="101">
        <f>'[1]2'!E$836</f>
        <v>971</v>
      </c>
      <c r="H16" s="102">
        <f>'[1]2'!F$836</f>
        <v>2500</v>
      </c>
      <c r="I16" s="101">
        <f>'[1]2'!G$836</f>
        <v>2500</v>
      </c>
      <c r="J16" s="103">
        <f>'[1]2'!H$836</f>
        <v>2926</v>
      </c>
      <c r="K16" s="101">
        <f>'[1]2'!P$836</f>
        <v>4216</v>
      </c>
      <c r="L16" s="101">
        <f>'[1]2'!Y$836</f>
        <v>4444</v>
      </c>
      <c r="M16" s="101">
        <f>'[1]2'!AA$836</f>
        <v>4670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'[1]2'!C$837</f>
        <v>2408</v>
      </c>
      <c r="F17" s="101">
        <f>'[1]2'!D$837</f>
        <v>710</v>
      </c>
      <c r="G17" s="101">
        <f>'[1]2'!E$837</f>
        <v>547</v>
      </c>
      <c r="H17" s="102">
        <f>'[1]2'!F$837</f>
        <v>286</v>
      </c>
      <c r="I17" s="101">
        <f>'[1]2'!G$837</f>
        <v>286</v>
      </c>
      <c r="J17" s="103">
        <f>'[1]2'!H$837</f>
        <v>893</v>
      </c>
      <c r="K17" s="101">
        <f>'[1]2'!P$837</f>
        <v>301</v>
      </c>
      <c r="L17" s="101">
        <f>'[1]2'!Y$837</f>
        <v>317</v>
      </c>
      <c r="M17" s="101">
        <f>'[1]2'!AA$837</f>
        <v>333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'[1]2'!C$838</f>
        <v>0</v>
      </c>
      <c r="F18" s="101">
        <f>'[1]2'!D$838</f>
        <v>0</v>
      </c>
      <c r="G18" s="101">
        <f>'[1]2'!E$838</f>
        <v>0</v>
      </c>
      <c r="H18" s="102">
        <f>'[1]2'!F$838</f>
        <v>0</v>
      </c>
      <c r="I18" s="101">
        <f>'[1]2'!G$838</f>
        <v>0</v>
      </c>
      <c r="J18" s="103">
        <f>'[1]2'!H$838</f>
        <v>0</v>
      </c>
      <c r="K18" s="101">
        <f>'[1]2'!P$838</f>
        <v>0</v>
      </c>
      <c r="L18" s="101">
        <f>'[1]2'!Y$838</f>
        <v>0</v>
      </c>
      <c r="M18" s="101">
        <f>'[1]2'!AA$838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'[1]2'!C$839</f>
        <v>29759</v>
      </c>
      <c r="F19" s="101">
        <f>'[1]2'!D$839</f>
        <v>35022</v>
      </c>
      <c r="G19" s="101">
        <f>'[1]2'!E$839</f>
        <v>21333</v>
      </c>
      <c r="H19" s="102">
        <f>'[1]2'!F$839</f>
        <v>41968</v>
      </c>
      <c r="I19" s="101">
        <f>'[1]2'!G$839</f>
        <v>41968</v>
      </c>
      <c r="J19" s="103">
        <f>'[1]2'!H$839</f>
        <v>26179</v>
      </c>
      <c r="K19" s="101">
        <f>'[1]2'!P$839</f>
        <v>42732</v>
      </c>
      <c r="L19" s="101">
        <f>'[1]2'!Y$839</f>
        <v>43053</v>
      </c>
      <c r="M19" s="101">
        <f>'[1]2'!AA$839</f>
        <v>44306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'[1]2'!C$840</f>
        <v>0</v>
      </c>
      <c r="F20" s="101">
        <f>'[1]2'!D$840</f>
        <v>0</v>
      </c>
      <c r="G20" s="101">
        <f>'[1]2'!E$840</f>
        <v>0</v>
      </c>
      <c r="H20" s="102">
        <f>'[1]2'!F$840</f>
        <v>0</v>
      </c>
      <c r="I20" s="101">
        <f>'[1]2'!G$840</f>
        <v>0</v>
      </c>
      <c r="J20" s="103">
        <f>'[1]2'!H$840</f>
        <v>0</v>
      </c>
      <c r="K20" s="101">
        <f>'[1]2'!P$840</f>
        <v>0</v>
      </c>
      <c r="L20" s="101">
        <f>'[1]2'!Y$840</f>
        <v>0</v>
      </c>
      <c r="M20" s="101">
        <f>'[1]2'!AA$840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'[1]2'!C$841</f>
        <v>6</v>
      </c>
      <c r="F21" s="101">
        <f>'[1]2'!D$841</f>
        <v>0</v>
      </c>
      <c r="G21" s="101">
        <f>'[1]2'!E$841</f>
        <v>0</v>
      </c>
      <c r="H21" s="102">
        <f>'[1]2'!F$841</f>
        <v>0</v>
      </c>
      <c r="I21" s="101">
        <f>'[1]2'!G$841</f>
        <v>0</v>
      </c>
      <c r="J21" s="103">
        <f>'[1]2'!H$841</f>
        <v>0</v>
      </c>
      <c r="K21" s="101">
        <f>'[1]2'!P$841</f>
        <v>0</v>
      </c>
      <c r="L21" s="101">
        <f>'[1]2'!Y$841</f>
        <v>0</v>
      </c>
      <c r="M21" s="101">
        <f>'[1]2'!AA$841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'[1]2'!C$842</f>
        <v>3008</v>
      </c>
      <c r="F22" s="101">
        <f>'[1]2'!D$842</f>
        <v>25955</v>
      </c>
      <c r="G22" s="101">
        <f>'[1]2'!E$842</f>
        <v>21470</v>
      </c>
      <c r="H22" s="102">
        <f>'[1]2'!F$842</f>
        <v>30555</v>
      </c>
      <c r="I22" s="101">
        <f>'[1]2'!G$842</f>
        <v>30555</v>
      </c>
      <c r="J22" s="103">
        <f>'[1]2'!H$842</f>
        <v>22392</v>
      </c>
      <c r="K22" s="101">
        <f>'[1]2'!P$842</f>
        <v>31532</v>
      </c>
      <c r="L22" s="101">
        <f>'[1]2'!Y$842</f>
        <v>32499</v>
      </c>
      <c r="M22" s="101">
        <f>'[1]2'!AA$842</f>
        <v>35024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'[1]2'!C$843</f>
        <v>21224</v>
      </c>
      <c r="F23" s="101">
        <f>'[1]2'!D$843</f>
        <v>24853</v>
      </c>
      <c r="G23" s="101">
        <f>'[1]2'!E$843</f>
        <v>24409</v>
      </c>
      <c r="H23" s="102">
        <f>'[1]2'!F$843</f>
        <v>28227</v>
      </c>
      <c r="I23" s="101">
        <f>'[1]2'!G$843</f>
        <v>28227</v>
      </c>
      <c r="J23" s="103">
        <f>'[1]2'!H$843</f>
        <v>28767</v>
      </c>
      <c r="K23" s="101">
        <f>'[1]2'!P$843</f>
        <v>28751</v>
      </c>
      <c r="L23" s="101">
        <f>'[1]2'!Y$843</f>
        <v>30158</v>
      </c>
      <c r="M23" s="101">
        <f>'[1]2'!AA$843</f>
        <v>32926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'[1]2'!C$844</f>
        <v>0</v>
      </c>
      <c r="F24" s="101">
        <f>'[1]2'!D$844</f>
        <v>0</v>
      </c>
      <c r="G24" s="101">
        <f>'[1]2'!E$844</f>
        <v>0</v>
      </c>
      <c r="H24" s="102">
        <f>'[1]2'!F$844</f>
        <v>0</v>
      </c>
      <c r="I24" s="101">
        <f>'[1]2'!G$844</f>
        <v>0</v>
      </c>
      <c r="J24" s="103">
        <f>'[1]2'!H$844</f>
        <v>0</v>
      </c>
      <c r="K24" s="101">
        <f>'[1]2'!P$844</f>
        <v>0</v>
      </c>
      <c r="L24" s="101">
        <f>'[1]2'!Y$844</f>
        <v>0</v>
      </c>
      <c r="M24" s="101">
        <f>'[1]2'!AA$844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'[1]2'!C$845</f>
        <v>0</v>
      </c>
      <c r="F25" s="101">
        <f>'[1]2'!D$845</f>
        <v>142</v>
      </c>
      <c r="G25" s="101">
        <f>'[1]2'!E$845</f>
        <v>425</v>
      </c>
      <c r="H25" s="102">
        <f>'[1]2'!F$845</f>
        <v>70</v>
      </c>
      <c r="I25" s="101">
        <f>'[1]2'!G$845</f>
        <v>70</v>
      </c>
      <c r="J25" s="103">
        <f>'[1]2'!H$845</f>
        <v>143</v>
      </c>
      <c r="K25" s="101">
        <f>'[1]2'!P$845</f>
        <v>74</v>
      </c>
      <c r="L25" s="101">
        <f>'[1]2'!Y$845</f>
        <v>78</v>
      </c>
      <c r="M25" s="101">
        <f>'[1]2'!AA$845</f>
        <v>82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'[1]2'!C$846</f>
        <v>0</v>
      </c>
      <c r="F26" s="101">
        <f>'[1]2'!D$846</f>
        <v>0</v>
      </c>
      <c r="G26" s="101">
        <f>'[1]2'!E$846</f>
        <v>0</v>
      </c>
      <c r="H26" s="102">
        <f>'[1]2'!F$846</f>
        <v>0</v>
      </c>
      <c r="I26" s="101">
        <f>'[1]2'!G$846</f>
        <v>0</v>
      </c>
      <c r="J26" s="103">
        <f>'[1]2'!H$846</f>
        <v>0</v>
      </c>
      <c r="K26" s="101">
        <f>'[1]2'!P$846</f>
        <v>0</v>
      </c>
      <c r="L26" s="101">
        <f>'[1]2'!Y$846</f>
        <v>0</v>
      </c>
      <c r="M26" s="101">
        <f>'[1]2'!AA$846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'[1]2'!C$847</f>
        <v>0</v>
      </c>
      <c r="F27" s="101">
        <f>'[1]2'!D$847</f>
        <v>0</v>
      </c>
      <c r="G27" s="101">
        <f>'[1]2'!E$847</f>
        <v>1007</v>
      </c>
      <c r="H27" s="102">
        <f>'[1]2'!F$847</f>
        <v>1008</v>
      </c>
      <c r="I27" s="101">
        <f>'[1]2'!G$847</f>
        <v>1008</v>
      </c>
      <c r="J27" s="103">
        <f>'[1]2'!H$847</f>
        <v>1216</v>
      </c>
      <c r="K27" s="101">
        <f>'[1]2'!P$847</f>
        <v>1062</v>
      </c>
      <c r="L27" s="101">
        <f>'[1]2'!Y$847</f>
        <v>1119</v>
      </c>
      <c r="M27" s="101">
        <f>'[1]2'!AA$847</f>
        <v>1175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'[1]2'!C$848</f>
        <v>0</v>
      </c>
      <c r="F28" s="101">
        <f>'[1]2'!D$848</f>
        <v>0</v>
      </c>
      <c r="G28" s="101">
        <f>'[1]2'!E$848</f>
        <v>0</v>
      </c>
      <c r="H28" s="102">
        <f>'[1]2'!F$848</f>
        <v>0</v>
      </c>
      <c r="I28" s="101">
        <f>'[1]2'!G$848</f>
        <v>0</v>
      </c>
      <c r="J28" s="103">
        <f>'[1]2'!H$848</f>
        <v>7</v>
      </c>
      <c r="K28" s="101">
        <f>'[1]2'!P$848</f>
        <v>0</v>
      </c>
      <c r="L28" s="101">
        <f>'[1]2'!Y$848</f>
        <v>0</v>
      </c>
      <c r="M28" s="101">
        <f>'[1]2'!AA$848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'[1]2'!C$849</f>
        <v>23167</v>
      </c>
      <c r="F29" s="101">
        <f>'[1]2'!D$849</f>
        <v>1619</v>
      </c>
      <c r="G29" s="101">
        <f>'[1]2'!E$849</f>
        <v>1218</v>
      </c>
      <c r="H29" s="102">
        <f>'[1]2'!F$849</f>
        <v>0</v>
      </c>
      <c r="I29" s="101">
        <f>'[1]2'!G$849</f>
        <v>0</v>
      </c>
      <c r="J29" s="103">
        <f>'[1]2'!H$849</f>
        <v>1138</v>
      </c>
      <c r="K29" s="101">
        <f>'[1]2'!P$849</f>
        <v>4936</v>
      </c>
      <c r="L29" s="101">
        <f>'[1]2'!Y$849</f>
        <v>10971</v>
      </c>
      <c r="M29" s="101">
        <f>'[1]2'!AA$849</f>
        <v>11520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'[1]2'!C$850</f>
        <v>3160</v>
      </c>
      <c r="F30" s="101">
        <f>'[1]2'!D$850</f>
        <v>3310</v>
      </c>
      <c r="G30" s="101">
        <f>'[1]2'!E$850</f>
        <v>6413</v>
      </c>
      <c r="H30" s="102">
        <f>'[1]2'!F$850</f>
        <v>7424</v>
      </c>
      <c r="I30" s="101">
        <f>'[1]2'!G$850</f>
        <v>7424</v>
      </c>
      <c r="J30" s="103">
        <f>'[1]2'!H$850</f>
        <v>11931</v>
      </c>
      <c r="K30" s="101">
        <f>'[1]2'!P$850</f>
        <v>7825</v>
      </c>
      <c r="L30" s="101">
        <f>'[1]2'!Y$850</f>
        <v>14570</v>
      </c>
      <c r="M30" s="101">
        <f>'[1]2'!AA$850</f>
        <v>15299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'[1]2'!C$851</f>
        <v>0</v>
      </c>
      <c r="F31" s="101">
        <f>'[1]2'!D$851</f>
        <v>0</v>
      </c>
      <c r="G31" s="101">
        <f>'[1]2'!E$851</f>
        <v>0</v>
      </c>
      <c r="H31" s="102">
        <f>'[1]2'!F$851</f>
        <v>0</v>
      </c>
      <c r="I31" s="101">
        <f>'[1]2'!G$851</f>
        <v>0</v>
      </c>
      <c r="J31" s="103">
        <f>'[1]2'!H$851</f>
        <v>0</v>
      </c>
      <c r="K31" s="101">
        <f>'[1]2'!P$851</f>
        <v>0</v>
      </c>
      <c r="L31" s="101">
        <f>'[1]2'!Y$851</f>
        <v>0</v>
      </c>
      <c r="M31" s="101">
        <f>'[1]2'!AA$851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'[1]2'!C$852</f>
        <v>1389</v>
      </c>
      <c r="F32" s="101">
        <f>'[1]2'!D$852</f>
        <v>1075</v>
      </c>
      <c r="G32" s="101">
        <f>'[1]2'!E$852</f>
        <v>1495</v>
      </c>
      <c r="H32" s="102">
        <f>'[1]2'!F$852</f>
        <v>1000</v>
      </c>
      <c r="I32" s="101">
        <f>'[1]2'!G$852</f>
        <v>1000</v>
      </c>
      <c r="J32" s="103">
        <f>'[1]2'!H$852</f>
        <v>3243</v>
      </c>
      <c r="K32" s="101">
        <f>'[1]2'!P$852</f>
        <v>1054</v>
      </c>
      <c r="L32" s="101">
        <f>'[1]2'!Y$852</f>
        <v>1111</v>
      </c>
      <c r="M32" s="101">
        <f>'[1]2'!AA$852</f>
        <v>1167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'[1]2'!C$853</f>
        <v>2877</v>
      </c>
      <c r="F33" s="101">
        <f>'[1]2'!D$853</f>
        <v>53024</v>
      </c>
      <c r="G33" s="101">
        <f>'[1]2'!E$853</f>
        <v>66393</v>
      </c>
      <c r="H33" s="102">
        <f>'[1]2'!F$853</f>
        <v>64925</v>
      </c>
      <c r="I33" s="101">
        <f>'[1]2'!G$853</f>
        <v>64925</v>
      </c>
      <c r="J33" s="103">
        <f>'[1]2'!H$853</f>
        <v>61047</v>
      </c>
      <c r="K33" s="101">
        <f>'[1]2'!P$853</f>
        <v>69329</v>
      </c>
      <c r="L33" s="101">
        <f>'[1]2'!Y$853</f>
        <v>84512</v>
      </c>
      <c r="M33" s="101">
        <f>'[1]2'!AA$853</f>
        <v>86118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'[1]2'!C$854</f>
        <v>37808</v>
      </c>
      <c r="F34" s="101">
        <f>'[1]2'!D$854</f>
        <v>36709</v>
      </c>
      <c r="G34" s="101">
        <f>'[1]2'!E$854</f>
        <v>27677</v>
      </c>
      <c r="H34" s="102">
        <f>'[1]2'!F$854</f>
        <v>25119</v>
      </c>
      <c r="I34" s="101">
        <f>'[1]2'!G$854</f>
        <v>25119</v>
      </c>
      <c r="J34" s="103">
        <f>'[1]2'!H$854</f>
        <v>44014</v>
      </c>
      <c r="K34" s="101">
        <f>'[1]2'!P$854</f>
        <v>28025</v>
      </c>
      <c r="L34" s="101">
        <f>'[1]2'!Y$854</f>
        <v>24440</v>
      </c>
      <c r="M34" s="101">
        <f>'[1]2'!AA$854</f>
        <v>25662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'[1]2'!C$855</f>
        <v>56416</v>
      </c>
      <c r="F35" s="101">
        <f>'[1]2'!D$855</f>
        <v>0</v>
      </c>
      <c r="G35" s="101">
        <f>'[1]2'!E$855</f>
        <v>0</v>
      </c>
      <c r="H35" s="102">
        <f>'[1]2'!F$855</f>
        <v>0</v>
      </c>
      <c r="I35" s="101">
        <f>'[1]2'!G$855</f>
        <v>0</v>
      </c>
      <c r="J35" s="103">
        <f>'[1]2'!H$855</f>
        <v>0</v>
      </c>
      <c r="K35" s="101">
        <f>'[1]2'!P$855</f>
        <v>0</v>
      </c>
      <c r="L35" s="101">
        <f>'[1]2'!Y$855</f>
        <v>0</v>
      </c>
      <c r="M35" s="101">
        <f>'[1]2'!AA$855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'[1]2'!C$856</f>
        <v>0</v>
      </c>
      <c r="F36" s="101">
        <f>'[1]2'!D$856</f>
        <v>0</v>
      </c>
      <c r="G36" s="101">
        <f>'[1]2'!E$856</f>
        <v>0</v>
      </c>
      <c r="H36" s="102">
        <f>'[1]2'!F$856</f>
        <v>0</v>
      </c>
      <c r="I36" s="101">
        <f>'[1]2'!G$856</f>
        <v>0</v>
      </c>
      <c r="J36" s="103">
        <f>'[1]2'!H$856</f>
        <v>0</v>
      </c>
      <c r="K36" s="101">
        <f>'[1]2'!P$856</f>
        <v>0</v>
      </c>
      <c r="L36" s="101">
        <f>'[1]2'!Y$856</f>
        <v>0</v>
      </c>
      <c r="M36" s="101">
        <f>'[1]2'!AA$856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'[1]2'!C$857</f>
        <v>5670</v>
      </c>
      <c r="F37" s="101">
        <f>'[1]2'!D$857</f>
        <v>8144</v>
      </c>
      <c r="G37" s="101">
        <f>'[1]2'!E$857</f>
        <v>4868</v>
      </c>
      <c r="H37" s="102">
        <f>'[1]2'!F$857</f>
        <v>5659</v>
      </c>
      <c r="I37" s="101">
        <f>'[1]2'!G$857</f>
        <v>5659</v>
      </c>
      <c r="J37" s="103">
        <f>'[1]2'!H$857</f>
        <v>6459</v>
      </c>
      <c r="K37" s="101">
        <f>'[1]2'!P$857</f>
        <v>5965</v>
      </c>
      <c r="L37" s="101">
        <f>'[1]2'!Y$857</f>
        <v>6287</v>
      </c>
      <c r="M37" s="101">
        <f>'[1]2'!AA$857</f>
        <v>6601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'[1]2'!C$858</f>
        <v>2543</v>
      </c>
      <c r="F38" s="101">
        <f>'[1]2'!D$858</f>
        <v>2543</v>
      </c>
      <c r="G38" s="101">
        <f>'[1]2'!E$858</f>
        <v>2414</v>
      </c>
      <c r="H38" s="102">
        <f>'[1]2'!F$858</f>
        <v>2950</v>
      </c>
      <c r="I38" s="101">
        <f>'[1]2'!G$858</f>
        <v>2950</v>
      </c>
      <c r="J38" s="103">
        <f>'[1]2'!H$858</f>
        <v>3006</v>
      </c>
      <c r="K38" s="101">
        <f>'[1]2'!P$858</f>
        <v>3109</v>
      </c>
      <c r="L38" s="101">
        <f>'[1]2'!Y$858</f>
        <v>3277</v>
      </c>
      <c r="M38" s="101">
        <f>'[1]2'!AA$858</f>
        <v>3441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'[1]2'!C$859</f>
        <v>15241</v>
      </c>
      <c r="F39" s="101">
        <f>'[1]2'!D$859</f>
        <v>11865</v>
      </c>
      <c r="G39" s="101">
        <f>'[1]2'!E$859</f>
        <v>13078</v>
      </c>
      <c r="H39" s="102">
        <f>'[1]2'!F$859</f>
        <v>10000</v>
      </c>
      <c r="I39" s="101">
        <f>'[1]2'!G$859</f>
        <v>10000</v>
      </c>
      <c r="J39" s="103">
        <f>'[1]2'!H$859</f>
        <v>18799</v>
      </c>
      <c r="K39" s="101">
        <f>'[1]2'!P$859</f>
        <v>10540</v>
      </c>
      <c r="L39" s="101">
        <f>'[1]2'!Y$859</f>
        <v>11109</v>
      </c>
      <c r="M39" s="101">
        <f>'[1]2'!AA$859</f>
        <v>11664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'[1]2'!C$860</f>
        <v>19584</v>
      </c>
      <c r="F40" s="101">
        <f>'[1]2'!D$860</f>
        <v>23206</v>
      </c>
      <c r="G40" s="101">
        <f>'[1]2'!E$860</f>
        <v>24899</v>
      </c>
      <c r="H40" s="102">
        <f>'[1]2'!F$860</f>
        <v>12699</v>
      </c>
      <c r="I40" s="101">
        <f>'[1]2'!G$860</f>
        <v>12699</v>
      </c>
      <c r="J40" s="103">
        <f>'[1]2'!H$860</f>
        <v>22542</v>
      </c>
      <c r="K40" s="101">
        <f>'[1]2'!P$860</f>
        <v>13385</v>
      </c>
      <c r="L40" s="101">
        <f>'[1]2'!Y$860</f>
        <v>14108</v>
      </c>
      <c r="M40" s="101">
        <f>'[1]2'!AA$860</f>
        <v>14813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'[1]2'!C$861</f>
        <v>98</v>
      </c>
      <c r="F41" s="101">
        <f>'[1]2'!D$861</f>
        <v>939</v>
      </c>
      <c r="G41" s="101">
        <f>'[1]2'!E$861</f>
        <v>991</v>
      </c>
      <c r="H41" s="102">
        <f>'[1]2'!F$861</f>
        <v>0</v>
      </c>
      <c r="I41" s="101">
        <f>'[1]2'!G$861</f>
        <v>0</v>
      </c>
      <c r="J41" s="103">
        <f>'[1]2'!H$861</f>
        <v>1149</v>
      </c>
      <c r="K41" s="101">
        <f>'[1]2'!P$861</f>
        <v>0</v>
      </c>
      <c r="L41" s="101">
        <f>'[1]2'!Y$861</f>
        <v>0</v>
      </c>
      <c r="M41" s="101">
        <f>'[1]2'!AA$861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'[1]2'!C$862</f>
        <v>0</v>
      </c>
      <c r="F42" s="101">
        <f>'[1]2'!D$862</f>
        <v>2269</v>
      </c>
      <c r="G42" s="101">
        <f>'[1]2'!E$862</f>
        <v>1427</v>
      </c>
      <c r="H42" s="102">
        <f>'[1]2'!F$862</f>
        <v>1500</v>
      </c>
      <c r="I42" s="101">
        <f>'[1]2'!G$862</f>
        <v>1500</v>
      </c>
      <c r="J42" s="103">
        <f>'[1]2'!H$862</f>
        <v>1737</v>
      </c>
      <c r="K42" s="101">
        <f>'[1]2'!P$862</f>
        <v>1581</v>
      </c>
      <c r="L42" s="101">
        <f>'[1]2'!Y$862</f>
        <v>1666</v>
      </c>
      <c r="M42" s="101">
        <f>'[1]2'!AA$862</f>
        <v>1749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'[1]2'!C$863</f>
        <v>98</v>
      </c>
      <c r="F43" s="101">
        <f>'[1]2'!D$863</f>
        <v>164</v>
      </c>
      <c r="G43" s="101">
        <f>'[1]2'!E$863</f>
        <v>383</v>
      </c>
      <c r="H43" s="102">
        <f>'[1]2'!F$863</f>
        <v>232</v>
      </c>
      <c r="I43" s="101">
        <f>'[1]2'!G$863</f>
        <v>232</v>
      </c>
      <c r="J43" s="103">
        <f>'[1]2'!H$863</f>
        <v>1977</v>
      </c>
      <c r="K43" s="101">
        <f>'[1]2'!P$863</f>
        <v>245</v>
      </c>
      <c r="L43" s="101">
        <f>'[1]2'!Y$863</f>
        <v>258</v>
      </c>
      <c r="M43" s="101">
        <f>'[1]2'!AA$863</f>
        <v>271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'[1]2'!C$864</f>
        <v>1226</v>
      </c>
      <c r="F44" s="101">
        <f>'[1]2'!D$864</f>
        <v>949</v>
      </c>
      <c r="G44" s="101">
        <f>'[1]2'!E$864</f>
        <v>1783</v>
      </c>
      <c r="H44" s="102">
        <f>'[1]2'!F$864</f>
        <v>569</v>
      </c>
      <c r="I44" s="101">
        <f>'[1]2'!G$864</f>
        <v>569</v>
      </c>
      <c r="J44" s="103">
        <f>'[1]2'!H$864</f>
        <v>1627</v>
      </c>
      <c r="K44" s="101">
        <f>'[1]2'!P$864</f>
        <v>600</v>
      </c>
      <c r="L44" s="101">
        <f>'[1]2'!Y$864</f>
        <v>632</v>
      </c>
      <c r="M44" s="101">
        <f>'[1]2'!AA$864</f>
        <v>664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'[1]2'!C$865</f>
        <v>0</v>
      </c>
      <c r="F45" s="101">
        <f>'[1]2'!D$865</f>
        <v>219</v>
      </c>
      <c r="G45" s="101">
        <f>'[1]2'!E$865</f>
        <v>19</v>
      </c>
      <c r="H45" s="102">
        <f>'[1]2'!F$865</f>
        <v>0</v>
      </c>
      <c r="I45" s="101">
        <f>'[1]2'!G$865</f>
        <v>0</v>
      </c>
      <c r="J45" s="103">
        <f>'[1]2'!H$865</f>
        <v>22</v>
      </c>
      <c r="K45" s="101">
        <f>'[1]2'!P$865</f>
        <v>0</v>
      </c>
      <c r="L45" s="101">
        <f>'[1]2'!Y$865</f>
        <v>0</v>
      </c>
      <c r="M45" s="101">
        <f>'[1]2'!AA$865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'[1]2'!C$866</f>
        <v>0</v>
      </c>
      <c r="F46" s="94">
        <f>'[1]2'!D$866</f>
        <v>0</v>
      </c>
      <c r="G46" s="94">
        <f>'[1]2'!E$866</f>
        <v>0</v>
      </c>
      <c r="H46" s="95">
        <f>'[1]2'!F$866</f>
        <v>0</v>
      </c>
      <c r="I46" s="94">
        <f>'[1]2'!G$866</f>
        <v>0</v>
      </c>
      <c r="J46" s="96">
        <f>'[1]2'!H$866</f>
        <v>0</v>
      </c>
      <c r="K46" s="94">
        <f>'[1]2'!P$866</f>
        <v>0</v>
      </c>
      <c r="L46" s="94">
        <f>'[1]2'!Y$866</f>
        <v>0</v>
      </c>
      <c r="M46" s="94">
        <f>'[1]2'!AA$866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'[1]2'!C$868</f>
        <v>2</v>
      </c>
      <c r="F48" s="88">
        <f>'[1]2'!D$868</f>
        <v>0</v>
      </c>
      <c r="G48" s="88">
        <f>'[1]2'!E$868</f>
        <v>0</v>
      </c>
      <c r="H48" s="89">
        <f>'[1]2'!F$868</f>
        <v>0</v>
      </c>
      <c r="I48" s="88">
        <f>'[1]2'!G$868</f>
        <v>0</v>
      </c>
      <c r="J48" s="90">
        <f>'[1]2'!H$868</f>
        <v>0</v>
      </c>
      <c r="K48" s="88">
        <f>'[1]2'!P$868</f>
        <v>0</v>
      </c>
      <c r="L48" s="88">
        <f>'[1]2'!Y$868</f>
        <v>0</v>
      </c>
      <c r="M48" s="88">
        <f>'[1]2'!AA$868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'[1]2'!C$869</f>
        <v>0</v>
      </c>
      <c r="F49" s="94">
        <f>'[1]2'!D$869</f>
        <v>0</v>
      </c>
      <c r="G49" s="94">
        <f>'[1]2'!E$869</f>
        <v>0</v>
      </c>
      <c r="H49" s="95">
        <f>'[1]2'!F$869</f>
        <v>0</v>
      </c>
      <c r="I49" s="94">
        <f>'[1]2'!G$869</f>
        <v>0</v>
      </c>
      <c r="J49" s="96">
        <f>'[1]2'!H$869</f>
        <v>0</v>
      </c>
      <c r="K49" s="94">
        <f>'[1]2'!P$869</f>
        <v>0</v>
      </c>
      <c r="L49" s="94">
        <f>'[1]2'!Y$869</f>
        <v>0</v>
      </c>
      <c r="M49" s="94">
        <f>'[1]2'!AA$869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2198</v>
      </c>
      <c r="F51" s="74">
        <f t="shared" si="4"/>
        <v>2457</v>
      </c>
      <c r="G51" s="74">
        <f t="shared" si="4"/>
        <v>9163</v>
      </c>
      <c r="H51" s="75">
        <f t="shared" si="4"/>
        <v>1860</v>
      </c>
      <c r="I51" s="74">
        <f t="shared" si="4"/>
        <v>1860</v>
      </c>
      <c r="J51" s="76">
        <f t="shared" si="4"/>
        <v>1856</v>
      </c>
      <c r="K51" s="74">
        <f t="shared" si="4"/>
        <v>1989</v>
      </c>
      <c r="L51" s="74">
        <f t="shared" si="4"/>
        <v>2094</v>
      </c>
      <c r="M51" s="74">
        <f t="shared" si="4"/>
        <v>2199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'[1]2'!C$873</f>
        <v>0</v>
      </c>
      <c r="F54" s="88">
        <f>'[1]2'!D$873</f>
        <v>0</v>
      </c>
      <c r="G54" s="88">
        <f>'[1]2'!E$873</f>
        <v>0</v>
      </c>
      <c r="H54" s="89">
        <f>'[1]2'!F$873</f>
        <v>0</v>
      </c>
      <c r="I54" s="88">
        <f>'[1]2'!G$873</f>
        <v>0</v>
      </c>
      <c r="J54" s="90">
        <f>'[1]2'!H$873</f>
        <v>0</v>
      </c>
      <c r="K54" s="88">
        <f>'[1]2'!P$873</f>
        <v>0</v>
      </c>
      <c r="L54" s="88">
        <f>'[1]2'!Y$873</f>
        <v>0</v>
      </c>
      <c r="M54" s="88">
        <f>'[1]2'!AA$873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'[1]2'!C$874</f>
        <v>0</v>
      </c>
      <c r="F55" s="94">
        <f>'[1]2'!D$874</f>
        <v>0</v>
      </c>
      <c r="G55" s="94">
        <f>'[1]2'!E$874</f>
        <v>0</v>
      </c>
      <c r="H55" s="95">
        <f>'[1]2'!F$874</f>
        <v>0</v>
      </c>
      <c r="I55" s="94">
        <f>'[1]2'!G$874</f>
        <v>0</v>
      </c>
      <c r="J55" s="96">
        <f>'[1]2'!H$874</f>
        <v>0</v>
      </c>
      <c r="K55" s="94">
        <f>'[1]2'!P$874</f>
        <v>0</v>
      </c>
      <c r="L55" s="94">
        <f>'[1]2'!Y$874</f>
        <v>0</v>
      </c>
      <c r="M55" s="94">
        <f>'[1]2'!AA$874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'[1]2'!C$876</f>
        <v>0</v>
      </c>
      <c r="F57" s="88">
        <f>'[1]2'!D$876</f>
        <v>0</v>
      </c>
      <c r="G57" s="88">
        <f>'[1]2'!E$876</f>
        <v>0</v>
      </c>
      <c r="H57" s="89">
        <f>'[1]2'!F$876</f>
        <v>0</v>
      </c>
      <c r="I57" s="88">
        <f>'[1]2'!G$876</f>
        <v>0</v>
      </c>
      <c r="J57" s="90">
        <f>'[1]2'!H$876</f>
        <v>0</v>
      </c>
      <c r="K57" s="88">
        <f>'[1]2'!P$876</f>
        <v>0</v>
      </c>
      <c r="L57" s="88">
        <f>'[1]2'!Y$876</f>
        <v>0</v>
      </c>
      <c r="M57" s="88">
        <f>'[1]2'!AA$876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'[1]2'!C$877</f>
        <v>0</v>
      </c>
      <c r="F58" s="94">
        <f>'[1]2'!D$877</f>
        <v>0</v>
      </c>
      <c r="G58" s="94">
        <f>'[1]2'!E$877</f>
        <v>0</v>
      </c>
      <c r="H58" s="95">
        <f>'[1]2'!F$877</f>
        <v>0</v>
      </c>
      <c r="I58" s="94">
        <f>'[1]2'!G$877</f>
        <v>0</v>
      </c>
      <c r="J58" s="96">
        <f>'[1]2'!H$877</f>
        <v>0</v>
      </c>
      <c r="K58" s="94">
        <f>'[1]2'!P$877</f>
        <v>0</v>
      </c>
      <c r="L58" s="94">
        <f>'[1]2'!Y$877</f>
        <v>0</v>
      </c>
      <c r="M58" s="94">
        <f>'[1]2'!AA$877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'[1]2'!C$879</f>
        <v>0</v>
      </c>
      <c r="F60" s="88">
        <f>'[1]2'!D$879</f>
        <v>0</v>
      </c>
      <c r="G60" s="88">
        <f>'[1]2'!E$879</f>
        <v>0</v>
      </c>
      <c r="H60" s="89">
        <f>'[1]2'!F$879</f>
        <v>0</v>
      </c>
      <c r="I60" s="88">
        <f>'[1]2'!G$879</f>
        <v>0</v>
      </c>
      <c r="J60" s="90">
        <f>'[1]2'!H$879</f>
        <v>0</v>
      </c>
      <c r="K60" s="88">
        <f>'[1]2'!P$879</f>
        <v>0</v>
      </c>
      <c r="L60" s="88">
        <f>'[1]2'!Y$879</f>
        <v>0</v>
      </c>
      <c r="M60" s="88">
        <f>'[1]2'!AA$879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'[1]2'!C$880</f>
        <v>0</v>
      </c>
      <c r="F61" s="94">
        <f>'[1]2'!D$880</f>
        <v>0</v>
      </c>
      <c r="G61" s="94">
        <f>'[1]2'!E$880</f>
        <v>0</v>
      </c>
      <c r="H61" s="95">
        <f>'[1]2'!F$880</f>
        <v>0</v>
      </c>
      <c r="I61" s="94">
        <f>'[1]2'!G$880</f>
        <v>0</v>
      </c>
      <c r="J61" s="96">
        <f>'[1]2'!H$880</f>
        <v>0</v>
      </c>
      <c r="K61" s="94">
        <f>'[1]2'!P$880</f>
        <v>0</v>
      </c>
      <c r="L61" s="94">
        <f>'[1]2'!Y$880</f>
        <v>0</v>
      </c>
      <c r="M61" s="94">
        <f>'[1]2'!AA$880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'[1]2'!C$881</f>
        <v>0</v>
      </c>
      <c r="F62" s="101">
        <f>'[1]2'!D$881</f>
        <v>0</v>
      </c>
      <c r="G62" s="101">
        <f>'[1]2'!E$881</f>
        <v>0</v>
      </c>
      <c r="H62" s="102">
        <f>'[1]2'!F$881</f>
        <v>0</v>
      </c>
      <c r="I62" s="101">
        <f>'[1]2'!G$881</f>
        <v>0</v>
      </c>
      <c r="J62" s="103">
        <f>'[1]2'!H$881</f>
        <v>0</v>
      </c>
      <c r="K62" s="101">
        <f>'[1]2'!P$881</f>
        <v>0</v>
      </c>
      <c r="L62" s="101">
        <f>'[1]2'!Y$881</f>
        <v>0</v>
      </c>
      <c r="M62" s="101">
        <f>'[1]2'!AA$881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'[1]2'!C$882</f>
        <v>0</v>
      </c>
      <c r="F63" s="101">
        <f>'[1]2'!D$882</f>
        <v>0</v>
      </c>
      <c r="G63" s="101">
        <f>'[1]2'!E$882</f>
        <v>0</v>
      </c>
      <c r="H63" s="102">
        <f>'[1]2'!F$882</f>
        <v>0</v>
      </c>
      <c r="I63" s="101">
        <f>'[1]2'!G$882</f>
        <v>0</v>
      </c>
      <c r="J63" s="103">
        <f>'[1]2'!H$882</f>
        <v>0</v>
      </c>
      <c r="K63" s="101">
        <f>'[1]2'!P$882</f>
        <v>0</v>
      </c>
      <c r="L63" s="101">
        <f>'[1]2'!Y$882</f>
        <v>0</v>
      </c>
      <c r="M63" s="101">
        <f>'[1]2'!AA$882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'[1]2'!C$885</f>
        <v>0</v>
      </c>
      <c r="F66" s="88">
        <f>'[1]2'!D$885</f>
        <v>0</v>
      </c>
      <c r="G66" s="88">
        <f>'[1]2'!E$885</f>
        <v>0</v>
      </c>
      <c r="H66" s="89">
        <f>'[1]2'!F$885</f>
        <v>0</v>
      </c>
      <c r="I66" s="88">
        <f>'[1]2'!G$885</f>
        <v>0</v>
      </c>
      <c r="J66" s="90">
        <f>'[1]2'!H$885</f>
        <v>0</v>
      </c>
      <c r="K66" s="88">
        <f>'[1]2'!P$885</f>
        <v>0</v>
      </c>
      <c r="L66" s="88">
        <f>'[1]2'!Y$885</f>
        <v>0</v>
      </c>
      <c r="M66" s="90">
        <f>'[1]2'!AA$885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'[1]2'!C$886</f>
        <v>0</v>
      </c>
      <c r="F67" s="94">
        <f>'[1]2'!D$886</f>
        <v>0</v>
      </c>
      <c r="G67" s="94">
        <f>'[1]2'!E$886</f>
        <v>0</v>
      </c>
      <c r="H67" s="95">
        <f>'[1]2'!F$886</f>
        <v>0</v>
      </c>
      <c r="I67" s="94">
        <f>'[1]2'!G$886</f>
        <v>0</v>
      </c>
      <c r="J67" s="96">
        <f>'[1]2'!H$886</f>
        <v>0</v>
      </c>
      <c r="K67" s="94">
        <f>'[1]2'!P$886</f>
        <v>0</v>
      </c>
      <c r="L67" s="94">
        <f>'[1]2'!Y$886</f>
        <v>0</v>
      </c>
      <c r="M67" s="96">
        <f>'[1]2'!AA$886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'[1]2'!C$888</f>
        <v>0</v>
      </c>
      <c r="F69" s="88">
        <f>'[1]2'!D$888</f>
        <v>0</v>
      </c>
      <c r="G69" s="88">
        <f>'[1]2'!E$888</f>
        <v>0</v>
      </c>
      <c r="H69" s="89">
        <f>'[1]2'!F$888</f>
        <v>0</v>
      </c>
      <c r="I69" s="88">
        <f>'[1]2'!G$888</f>
        <v>0</v>
      </c>
      <c r="J69" s="90">
        <f>'[1]2'!H$888</f>
        <v>0</v>
      </c>
      <c r="K69" s="88">
        <f>'[1]2'!P$888</f>
        <v>0</v>
      </c>
      <c r="L69" s="88">
        <f>'[1]2'!Y$888</f>
        <v>0</v>
      </c>
      <c r="M69" s="90">
        <f>'[1]2'!AA$888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'[1]2'!C$889</f>
        <v>0</v>
      </c>
      <c r="F70" s="94">
        <f>'[1]2'!D$889</f>
        <v>0</v>
      </c>
      <c r="G70" s="94">
        <f>'[1]2'!E$889</f>
        <v>0</v>
      </c>
      <c r="H70" s="95">
        <f>'[1]2'!F$889</f>
        <v>0</v>
      </c>
      <c r="I70" s="94">
        <f>'[1]2'!G$889</f>
        <v>0</v>
      </c>
      <c r="J70" s="96">
        <f>'[1]2'!H$889</f>
        <v>0</v>
      </c>
      <c r="K70" s="94">
        <f>'[1]2'!P$889</f>
        <v>0</v>
      </c>
      <c r="L70" s="94">
        <f>'[1]2'!Y$889</f>
        <v>0</v>
      </c>
      <c r="M70" s="96">
        <f>'[1]2'!AA$889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'[1]2'!C$890</f>
        <v>864</v>
      </c>
      <c r="F72" s="101">
        <f>'[1]2'!D$890</f>
        <v>1039</v>
      </c>
      <c r="G72" s="101">
        <f>'[1]2'!E$890</f>
        <v>622</v>
      </c>
      <c r="H72" s="102">
        <f>'[1]2'!F$890</f>
        <v>635</v>
      </c>
      <c r="I72" s="101">
        <f>'[1]2'!G$890</f>
        <v>635</v>
      </c>
      <c r="J72" s="103">
        <f>'[1]2'!H$890</f>
        <v>629</v>
      </c>
      <c r="K72" s="101">
        <f>'[1]2'!P$890</f>
        <v>679</v>
      </c>
      <c r="L72" s="101">
        <f>'[1]2'!Y$890</f>
        <v>715</v>
      </c>
      <c r="M72" s="101">
        <f>'[1]2'!AA$890</f>
        <v>751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1334</v>
      </c>
      <c r="F73" s="101">
        <f t="shared" si="12"/>
        <v>1418</v>
      </c>
      <c r="G73" s="101">
        <f t="shared" si="12"/>
        <v>8541</v>
      </c>
      <c r="H73" s="102">
        <f t="shared" si="12"/>
        <v>1225</v>
      </c>
      <c r="I73" s="101">
        <f t="shared" si="12"/>
        <v>1225</v>
      </c>
      <c r="J73" s="103">
        <f t="shared" si="12"/>
        <v>1227</v>
      </c>
      <c r="K73" s="101">
        <f t="shared" si="12"/>
        <v>1310</v>
      </c>
      <c r="L73" s="101">
        <f t="shared" si="12"/>
        <v>1379</v>
      </c>
      <c r="M73" s="101">
        <f t="shared" si="12"/>
        <v>1448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'[1]2'!C$892</f>
        <v>0</v>
      </c>
      <c r="F74" s="88">
        <f>'[1]2'!D$892</f>
        <v>0</v>
      </c>
      <c r="G74" s="88">
        <f>'[1]2'!E$892</f>
        <v>0</v>
      </c>
      <c r="H74" s="89">
        <f>'[1]2'!F$892</f>
        <v>0</v>
      </c>
      <c r="I74" s="88">
        <f>'[1]2'!G$892</f>
        <v>0</v>
      </c>
      <c r="J74" s="90">
        <f>'[1]2'!H$892</f>
        <v>0</v>
      </c>
      <c r="K74" s="88">
        <f>'[1]2'!P$892</f>
        <v>0</v>
      </c>
      <c r="L74" s="88">
        <f>'[1]2'!Y$892</f>
        <v>0</v>
      </c>
      <c r="M74" s="88">
        <f>'[1]2'!AA$892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'[1]2'!C$893</f>
        <v>1334</v>
      </c>
      <c r="F75" s="94">
        <f>'[1]2'!D$893</f>
        <v>1418</v>
      </c>
      <c r="G75" s="94">
        <f>'[1]2'!E$893</f>
        <v>8541</v>
      </c>
      <c r="H75" s="95">
        <f>'[1]2'!F$893</f>
        <v>1225</v>
      </c>
      <c r="I75" s="94">
        <f>'[1]2'!G$893</f>
        <v>1225</v>
      </c>
      <c r="J75" s="96">
        <f>'[1]2'!H$893</f>
        <v>1227</v>
      </c>
      <c r="K75" s="94">
        <f>'[1]2'!P$893</f>
        <v>1310</v>
      </c>
      <c r="L75" s="94">
        <f>'[1]2'!Y$893</f>
        <v>1379</v>
      </c>
      <c r="M75" s="94">
        <f>'[1]2'!AA$893</f>
        <v>1448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15898</v>
      </c>
      <c r="F77" s="74">
        <f t="shared" si="13"/>
        <v>31315</v>
      </c>
      <c r="G77" s="74">
        <f t="shared" si="13"/>
        <v>28994</v>
      </c>
      <c r="H77" s="75">
        <f t="shared" si="13"/>
        <v>20219</v>
      </c>
      <c r="I77" s="74">
        <f t="shared" si="13"/>
        <v>20219</v>
      </c>
      <c r="J77" s="76">
        <f t="shared" si="13"/>
        <v>21889</v>
      </c>
      <c r="K77" s="74">
        <f t="shared" si="13"/>
        <v>16315</v>
      </c>
      <c r="L77" s="74">
        <f t="shared" si="13"/>
        <v>14197</v>
      </c>
      <c r="M77" s="74">
        <f t="shared" si="13"/>
        <v>15673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2756</v>
      </c>
      <c r="F78" s="81">
        <f t="shared" si="14"/>
        <v>0</v>
      </c>
      <c r="G78" s="81">
        <f t="shared" si="14"/>
        <v>6070</v>
      </c>
      <c r="H78" s="82">
        <f t="shared" si="14"/>
        <v>0</v>
      </c>
      <c r="I78" s="81">
        <f t="shared" si="14"/>
        <v>11300</v>
      </c>
      <c r="J78" s="83">
        <f t="shared" si="14"/>
        <v>11796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'[1]2'!C$896</f>
        <v>0</v>
      </c>
      <c r="F79" s="88">
        <f>'[1]2'!D$896</f>
        <v>0</v>
      </c>
      <c r="G79" s="88">
        <f>'[1]2'!E$896</f>
        <v>6070</v>
      </c>
      <c r="H79" s="89">
        <f>'[1]2'!F$896</f>
        <v>0</v>
      </c>
      <c r="I79" s="88">
        <f>'[1]2'!G$896</f>
        <v>11300</v>
      </c>
      <c r="J79" s="90">
        <f>'[1]2'!H$896</f>
        <v>11796</v>
      </c>
      <c r="K79" s="88">
        <f>'[1]2'!P$896</f>
        <v>0</v>
      </c>
      <c r="L79" s="88">
        <f>'[1]2'!Y$896</f>
        <v>0</v>
      </c>
      <c r="M79" s="88">
        <f>'[1]2'!AA$896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'[1]2'!C$897</f>
        <v>2756</v>
      </c>
      <c r="F80" s="94">
        <f>'[1]2'!D$897</f>
        <v>0</v>
      </c>
      <c r="G80" s="94">
        <f>'[1]2'!E$897</f>
        <v>0</v>
      </c>
      <c r="H80" s="95">
        <f>'[1]2'!F$897</f>
        <v>0</v>
      </c>
      <c r="I80" s="94">
        <f>'[1]2'!G$897</f>
        <v>0</v>
      </c>
      <c r="J80" s="96">
        <f>'[1]2'!H$897</f>
        <v>0</v>
      </c>
      <c r="K80" s="94">
        <f>'[1]2'!P$897</f>
        <v>0</v>
      </c>
      <c r="L80" s="94">
        <f>'[1]2'!Y$897</f>
        <v>0</v>
      </c>
      <c r="M80" s="94">
        <f>'[1]2'!AA$897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13142</v>
      </c>
      <c r="F81" s="101">
        <f t="shared" si="15"/>
        <v>31255</v>
      </c>
      <c r="G81" s="101">
        <f t="shared" si="15"/>
        <v>22924</v>
      </c>
      <c r="H81" s="102">
        <f t="shared" si="15"/>
        <v>20219</v>
      </c>
      <c r="I81" s="101">
        <f t="shared" si="15"/>
        <v>8919</v>
      </c>
      <c r="J81" s="103">
        <f t="shared" si="15"/>
        <v>10093</v>
      </c>
      <c r="K81" s="101">
        <f t="shared" si="15"/>
        <v>16315</v>
      </c>
      <c r="L81" s="101">
        <f t="shared" si="15"/>
        <v>14197</v>
      </c>
      <c r="M81" s="101">
        <f t="shared" si="15"/>
        <v>15673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'[1]2'!C$899</f>
        <v>0</v>
      </c>
      <c r="F82" s="88">
        <f>'[1]2'!D$899</f>
        <v>0</v>
      </c>
      <c r="G82" s="88">
        <f>'[1]2'!E$899</f>
        <v>0</v>
      </c>
      <c r="H82" s="89">
        <f>'[1]2'!F$899</f>
        <v>0</v>
      </c>
      <c r="I82" s="88">
        <f>'[1]2'!G$899</f>
        <v>0</v>
      </c>
      <c r="J82" s="90">
        <f>'[1]2'!H$899</f>
        <v>0</v>
      </c>
      <c r="K82" s="88">
        <f>'[1]2'!P$899</f>
        <v>0</v>
      </c>
      <c r="L82" s="88">
        <f>'[1]2'!Y$899</f>
        <v>0</v>
      </c>
      <c r="M82" s="88">
        <f>'[1]2'!AA$899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'[1]2'!C$900</f>
        <v>13142</v>
      </c>
      <c r="F83" s="94">
        <f>'[1]2'!D$900</f>
        <v>31255</v>
      </c>
      <c r="G83" s="94">
        <f>'[1]2'!E$900</f>
        <v>22924</v>
      </c>
      <c r="H83" s="95">
        <f>'[1]2'!F$900</f>
        <v>20219</v>
      </c>
      <c r="I83" s="94">
        <f>'[1]2'!G$900</f>
        <v>8919</v>
      </c>
      <c r="J83" s="96">
        <f>'[1]2'!H$900</f>
        <v>10093</v>
      </c>
      <c r="K83" s="94">
        <f>'[1]2'!P$900</f>
        <v>16315</v>
      </c>
      <c r="L83" s="94">
        <f>'[1]2'!Y$900</f>
        <v>14197</v>
      </c>
      <c r="M83" s="94">
        <f>'[1]2'!AA$900</f>
        <v>15673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'[1]2'!C$901</f>
        <v>0</v>
      </c>
      <c r="F84" s="101">
        <f>'[1]2'!D$901</f>
        <v>0</v>
      </c>
      <c r="G84" s="101">
        <f>'[1]2'!E$901</f>
        <v>0</v>
      </c>
      <c r="H84" s="102">
        <f>'[1]2'!F$901</f>
        <v>0</v>
      </c>
      <c r="I84" s="101">
        <f>'[1]2'!G$901</f>
        <v>0</v>
      </c>
      <c r="J84" s="103">
        <f>'[1]2'!H$901</f>
        <v>0</v>
      </c>
      <c r="K84" s="101">
        <f>'[1]2'!P$901</f>
        <v>0</v>
      </c>
      <c r="L84" s="101">
        <f>'[1]2'!Y$901</f>
        <v>0</v>
      </c>
      <c r="M84" s="101">
        <f>'[1]2'!AA$901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'[1]2'!C$902</f>
        <v>0</v>
      </c>
      <c r="F85" s="101">
        <f>'[1]2'!D$902</f>
        <v>0</v>
      </c>
      <c r="G85" s="101">
        <f>'[1]2'!E$902</f>
        <v>0</v>
      </c>
      <c r="H85" s="102">
        <f>'[1]2'!F$902</f>
        <v>0</v>
      </c>
      <c r="I85" s="101">
        <f>'[1]2'!G$902</f>
        <v>0</v>
      </c>
      <c r="J85" s="103">
        <f>'[1]2'!H$902</f>
        <v>0</v>
      </c>
      <c r="K85" s="101">
        <f>'[1]2'!P$902</f>
        <v>0</v>
      </c>
      <c r="L85" s="101">
        <f>'[1]2'!Y$902</f>
        <v>0</v>
      </c>
      <c r="M85" s="101">
        <f>'[1]2'!AA$902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'[1]2'!C$903</f>
        <v>0</v>
      </c>
      <c r="F86" s="101">
        <f>'[1]2'!D$903</f>
        <v>0</v>
      </c>
      <c r="G86" s="101">
        <f>'[1]2'!E$903</f>
        <v>0</v>
      </c>
      <c r="H86" s="102">
        <f>'[1]2'!F$903</f>
        <v>0</v>
      </c>
      <c r="I86" s="101">
        <f>'[1]2'!G$903</f>
        <v>0</v>
      </c>
      <c r="J86" s="103">
        <f>'[1]2'!H$903</f>
        <v>0</v>
      </c>
      <c r="K86" s="101">
        <f>'[1]2'!P$903</f>
        <v>0</v>
      </c>
      <c r="L86" s="101">
        <f>'[1]2'!Y$903</f>
        <v>0</v>
      </c>
      <c r="M86" s="101">
        <f>'[1]2'!AA$903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'[1]2'!C$904</f>
        <v>0</v>
      </c>
      <c r="F87" s="101">
        <f>'[1]2'!D$904</f>
        <v>0</v>
      </c>
      <c r="G87" s="101">
        <f>'[1]2'!E$904</f>
        <v>0</v>
      </c>
      <c r="H87" s="102">
        <f>'[1]2'!F$904</f>
        <v>0</v>
      </c>
      <c r="I87" s="101">
        <f>'[1]2'!G$904</f>
        <v>0</v>
      </c>
      <c r="J87" s="103">
        <f>'[1]2'!H$904</f>
        <v>0</v>
      </c>
      <c r="K87" s="101">
        <f>'[1]2'!P$904</f>
        <v>0</v>
      </c>
      <c r="L87" s="101">
        <f>'[1]2'!Y$904</f>
        <v>0</v>
      </c>
      <c r="M87" s="101">
        <f>'[1]2'!AA$904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'[1]2'!C$905</f>
        <v>0</v>
      </c>
      <c r="F88" s="101">
        <f>'[1]2'!D$905</f>
        <v>60</v>
      </c>
      <c r="G88" s="101">
        <f>'[1]2'!E$905</f>
        <v>0</v>
      </c>
      <c r="H88" s="102">
        <f>'[1]2'!F$905</f>
        <v>0</v>
      </c>
      <c r="I88" s="101">
        <f>'[1]2'!G$905</f>
        <v>0</v>
      </c>
      <c r="J88" s="103">
        <f>'[1]2'!H$905</f>
        <v>0</v>
      </c>
      <c r="K88" s="101">
        <f>'[1]2'!P$905</f>
        <v>0</v>
      </c>
      <c r="L88" s="101">
        <f>'[1]2'!Y$905</f>
        <v>0</v>
      </c>
      <c r="M88" s="101">
        <f>'[1]2'!AA$905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'[1]2'!C$906</f>
        <v>0</v>
      </c>
      <c r="F90" s="74">
        <f>'[1]2'!D$906</f>
        <v>0</v>
      </c>
      <c r="G90" s="74">
        <f>'[1]2'!E$906</f>
        <v>0</v>
      </c>
      <c r="H90" s="75">
        <f>'[1]2'!F$906</f>
        <v>0</v>
      </c>
      <c r="I90" s="74">
        <f>'[1]2'!G$906</f>
        <v>0</v>
      </c>
      <c r="J90" s="76">
        <f>'[1]2'!H$906</f>
        <v>0</v>
      </c>
      <c r="K90" s="74">
        <f>'[1]2'!P$906</f>
        <v>0</v>
      </c>
      <c r="L90" s="74">
        <f>'[1]2'!Y$906</f>
        <v>0</v>
      </c>
      <c r="M90" s="74">
        <f>'[1]2'!AA$906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665511</v>
      </c>
      <c r="F92" s="28">
        <f t="shared" ref="F92:M92" si="16">F4+F51+F77+F90</f>
        <v>729538</v>
      </c>
      <c r="G92" s="28">
        <f t="shared" si="16"/>
        <v>739655</v>
      </c>
      <c r="H92" s="29">
        <f t="shared" si="16"/>
        <v>786472</v>
      </c>
      <c r="I92" s="28">
        <f t="shared" si="16"/>
        <v>791172</v>
      </c>
      <c r="J92" s="30">
        <f t="shared" si="16"/>
        <v>816370</v>
      </c>
      <c r="K92" s="28">
        <f t="shared" si="16"/>
        <v>831184</v>
      </c>
      <c r="L92" s="28">
        <f t="shared" si="16"/>
        <v>876798</v>
      </c>
      <c r="M92" s="28">
        <f t="shared" si="16"/>
        <v>921771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'[1]2'!$B$14</f>
        <v>Table B.2f: Payments and estimates by economic classification: Health Sciences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69006</v>
      </c>
      <c r="F4" s="74">
        <f t="shared" ref="F4:M4" si="0">F5+F8+F47</f>
        <v>85141</v>
      </c>
      <c r="G4" s="74">
        <f t="shared" si="0"/>
        <v>65413</v>
      </c>
      <c r="H4" s="75">
        <f t="shared" si="0"/>
        <v>112698</v>
      </c>
      <c r="I4" s="74">
        <f t="shared" si="0"/>
        <v>98968</v>
      </c>
      <c r="J4" s="76">
        <f t="shared" si="0"/>
        <v>88073</v>
      </c>
      <c r="K4" s="74">
        <f t="shared" si="0"/>
        <v>108868</v>
      </c>
      <c r="L4" s="74">
        <f t="shared" si="0"/>
        <v>111930</v>
      </c>
      <c r="M4" s="74">
        <f t="shared" si="0"/>
        <v>114559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23648</v>
      </c>
      <c r="F5" s="81">
        <f t="shared" ref="F5:M5" si="1">SUM(F6:F7)</f>
        <v>32901</v>
      </c>
      <c r="G5" s="81">
        <f t="shared" si="1"/>
        <v>27296</v>
      </c>
      <c r="H5" s="82">
        <f t="shared" si="1"/>
        <v>47440</v>
      </c>
      <c r="I5" s="81">
        <f t="shared" si="1"/>
        <v>45710</v>
      </c>
      <c r="J5" s="83">
        <f t="shared" si="1"/>
        <v>33644</v>
      </c>
      <c r="K5" s="81">
        <f t="shared" si="1"/>
        <v>50248</v>
      </c>
      <c r="L5" s="81">
        <f t="shared" si="1"/>
        <v>52595</v>
      </c>
      <c r="M5" s="81">
        <f t="shared" si="1"/>
        <v>55210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'[1]2'!C$976</f>
        <v>21476</v>
      </c>
      <c r="F6" s="88">
        <f>'[1]2'!D$976</f>
        <v>29786</v>
      </c>
      <c r="G6" s="88">
        <f>'[1]2'!E$976</f>
        <v>24837</v>
      </c>
      <c r="H6" s="89">
        <f>'[1]2'!F$976</f>
        <v>45026</v>
      </c>
      <c r="I6" s="88">
        <f>'[1]2'!G$976</f>
        <v>43296</v>
      </c>
      <c r="J6" s="90">
        <f>'[1]2'!H$976</f>
        <v>33319</v>
      </c>
      <c r="K6" s="88">
        <f>'[1]2'!P$976</f>
        <v>47713</v>
      </c>
      <c r="L6" s="88">
        <f>'[1]2'!Y$976</f>
        <v>50041</v>
      </c>
      <c r="M6" s="88">
        <f>'[1]2'!AA$976</f>
        <v>52528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'[1]2'!C$977</f>
        <v>2172</v>
      </c>
      <c r="F7" s="94">
        <f>'[1]2'!D$977</f>
        <v>3115</v>
      </c>
      <c r="G7" s="94">
        <f>'[1]2'!E$977</f>
        <v>2459</v>
      </c>
      <c r="H7" s="95">
        <f>'[1]2'!F$977</f>
        <v>2414</v>
      </c>
      <c r="I7" s="94">
        <f>'[1]2'!G$977</f>
        <v>2414</v>
      </c>
      <c r="J7" s="96">
        <f>'[1]2'!H$977</f>
        <v>325</v>
      </c>
      <c r="K7" s="94">
        <f>'[1]2'!P$977</f>
        <v>2535</v>
      </c>
      <c r="L7" s="94">
        <f>'[1]2'!Y$977</f>
        <v>2554</v>
      </c>
      <c r="M7" s="94">
        <f>'[1]2'!AA$977</f>
        <v>2682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45358</v>
      </c>
      <c r="F8" s="81">
        <f t="shared" si="2"/>
        <v>52240</v>
      </c>
      <c r="G8" s="81">
        <f t="shared" si="2"/>
        <v>38113</v>
      </c>
      <c r="H8" s="82">
        <f t="shared" si="2"/>
        <v>65258</v>
      </c>
      <c r="I8" s="81">
        <f t="shared" si="2"/>
        <v>53258</v>
      </c>
      <c r="J8" s="83">
        <f t="shared" si="2"/>
        <v>54429</v>
      </c>
      <c r="K8" s="81">
        <f t="shared" si="2"/>
        <v>58620</v>
      </c>
      <c r="L8" s="81">
        <f t="shared" si="2"/>
        <v>59335</v>
      </c>
      <c r="M8" s="81">
        <f t="shared" si="2"/>
        <v>59349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'[1]2'!C$979</f>
        <v>2716</v>
      </c>
      <c r="F9" s="88">
        <f>'[1]2'!D$979</f>
        <v>4299</v>
      </c>
      <c r="G9" s="88">
        <f>'[1]2'!E$979</f>
        <v>1049</v>
      </c>
      <c r="H9" s="89">
        <f>'[1]2'!F$979</f>
        <v>14154</v>
      </c>
      <c r="I9" s="88">
        <f>'[1]2'!G$979</f>
        <v>14154</v>
      </c>
      <c r="J9" s="90">
        <f>'[1]2'!H$979</f>
        <v>10147</v>
      </c>
      <c r="K9" s="88">
        <f>'[1]2'!P$979</f>
        <v>14918</v>
      </c>
      <c r="L9" s="88">
        <f>'[1]2'!Y$979</f>
        <v>15723</v>
      </c>
      <c r="M9" s="88">
        <f>'[1]2'!AA$979</f>
        <v>16509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'[1]2'!C$980</f>
        <v>144</v>
      </c>
      <c r="F10" s="101">
        <f>'[1]2'!D$980</f>
        <v>118</v>
      </c>
      <c r="G10" s="101">
        <f>'[1]2'!E$980</f>
        <v>106</v>
      </c>
      <c r="H10" s="102">
        <f>'[1]2'!F$980</f>
        <v>95</v>
      </c>
      <c r="I10" s="101">
        <f>'[1]2'!G$980</f>
        <v>95</v>
      </c>
      <c r="J10" s="103">
        <f>'[1]2'!H$980</f>
        <v>155</v>
      </c>
      <c r="K10" s="101">
        <f>'[1]2'!P$980</f>
        <v>99</v>
      </c>
      <c r="L10" s="101">
        <f>'[1]2'!Y$980</f>
        <v>104</v>
      </c>
      <c r="M10" s="101">
        <f>'[1]2'!AA$980</f>
        <v>109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'[1]2'!C$981</f>
        <v>344</v>
      </c>
      <c r="F11" s="101">
        <f>'[1]2'!D$981</f>
        <v>746</v>
      </c>
      <c r="G11" s="101">
        <f>'[1]2'!E$981</f>
        <v>1166</v>
      </c>
      <c r="H11" s="102">
        <f>'[1]2'!F$981</f>
        <v>913</v>
      </c>
      <c r="I11" s="101">
        <f>'[1]2'!G$981</f>
        <v>913</v>
      </c>
      <c r="J11" s="103">
        <f>'[1]2'!H$981</f>
        <v>612</v>
      </c>
      <c r="K11" s="101">
        <f>'[1]2'!P$981</f>
        <v>957</v>
      </c>
      <c r="L11" s="101">
        <f>'[1]2'!Y$981</f>
        <v>980</v>
      </c>
      <c r="M11" s="101">
        <f>'[1]2'!AA$981</f>
        <v>1029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'[1]2'!C$982</f>
        <v>0</v>
      </c>
      <c r="F12" s="101">
        <f>'[1]2'!D$982</f>
        <v>0</v>
      </c>
      <c r="G12" s="101">
        <f>'[1]2'!E$982</f>
        <v>0</v>
      </c>
      <c r="H12" s="102">
        <f>'[1]2'!F$982</f>
        <v>0</v>
      </c>
      <c r="I12" s="101">
        <f>'[1]2'!G$982</f>
        <v>0</v>
      </c>
      <c r="J12" s="103">
        <f>'[1]2'!H$982</f>
        <v>0</v>
      </c>
      <c r="K12" s="101">
        <f>'[1]2'!P$982</f>
        <v>0</v>
      </c>
      <c r="L12" s="101">
        <f>'[1]2'!Y$982</f>
        <v>0</v>
      </c>
      <c r="M12" s="101">
        <f>'[1]2'!AA$982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'[1]2'!C$983</f>
        <v>3</v>
      </c>
      <c r="F13" s="101">
        <f>'[1]2'!D$983</f>
        <v>320</v>
      </c>
      <c r="G13" s="101">
        <f>'[1]2'!E$983</f>
        <v>556</v>
      </c>
      <c r="H13" s="102">
        <f>'[1]2'!F$983</f>
        <v>401</v>
      </c>
      <c r="I13" s="101">
        <f>'[1]2'!G$983</f>
        <v>401</v>
      </c>
      <c r="J13" s="103">
        <f>'[1]2'!H$983</f>
        <v>1182</v>
      </c>
      <c r="K13" s="101">
        <f>'[1]2'!P$983</f>
        <v>422</v>
      </c>
      <c r="L13" s="101">
        <f>'[1]2'!Y$983</f>
        <v>444</v>
      </c>
      <c r="M13" s="101">
        <f>'[1]2'!AA$983</f>
        <v>466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'[1]2'!C$984</f>
        <v>401</v>
      </c>
      <c r="F14" s="101">
        <f>'[1]2'!D$984</f>
        <v>419</v>
      </c>
      <c r="G14" s="101">
        <f>'[1]2'!E$984</f>
        <v>489</v>
      </c>
      <c r="H14" s="102">
        <f>'[1]2'!F$984</f>
        <v>330</v>
      </c>
      <c r="I14" s="101">
        <f>'[1]2'!G$984</f>
        <v>330</v>
      </c>
      <c r="J14" s="103">
        <f>'[1]2'!H$984</f>
        <v>681</v>
      </c>
      <c r="K14" s="101">
        <f>'[1]2'!P$984</f>
        <v>348</v>
      </c>
      <c r="L14" s="101">
        <f>'[1]2'!Y$984</f>
        <v>366</v>
      </c>
      <c r="M14" s="101">
        <f>'[1]2'!AA$984</f>
        <v>384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'[1]2'!C$985</f>
        <v>797</v>
      </c>
      <c r="F15" s="101">
        <f>'[1]2'!D$985</f>
        <v>67</v>
      </c>
      <c r="G15" s="101">
        <f>'[1]2'!E$985</f>
        <v>119</v>
      </c>
      <c r="H15" s="102">
        <f>'[1]2'!F$985</f>
        <v>348</v>
      </c>
      <c r="I15" s="101">
        <f>'[1]2'!G$985</f>
        <v>348</v>
      </c>
      <c r="J15" s="103">
        <f>'[1]2'!H$985</f>
        <v>133</v>
      </c>
      <c r="K15" s="101">
        <f>'[1]2'!P$985</f>
        <v>364</v>
      </c>
      <c r="L15" s="101">
        <f>'[1]2'!Y$985</f>
        <v>384</v>
      </c>
      <c r="M15" s="101">
        <f>'[1]2'!AA$985</f>
        <v>403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'[1]2'!C$986</f>
        <v>144</v>
      </c>
      <c r="F16" s="101">
        <f>'[1]2'!D$986</f>
        <v>272</v>
      </c>
      <c r="G16" s="101">
        <f>'[1]2'!E$986</f>
        <v>130</v>
      </c>
      <c r="H16" s="102">
        <f>'[1]2'!F$986</f>
        <v>1423</v>
      </c>
      <c r="I16" s="101">
        <f>'[1]2'!G$986</f>
        <v>1423</v>
      </c>
      <c r="J16" s="103">
        <f>'[1]2'!H$986</f>
        <v>426</v>
      </c>
      <c r="K16" s="101">
        <f>'[1]2'!P$986</f>
        <v>577</v>
      </c>
      <c r="L16" s="101">
        <f>'[1]2'!Y$986</f>
        <v>608</v>
      </c>
      <c r="M16" s="101">
        <f>'[1]2'!AA$986</f>
        <v>638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'[1]2'!C$987</f>
        <v>122</v>
      </c>
      <c r="F17" s="101">
        <f>'[1]2'!D$987</f>
        <v>114</v>
      </c>
      <c r="G17" s="101">
        <f>'[1]2'!E$987</f>
        <v>121</v>
      </c>
      <c r="H17" s="102">
        <f>'[1]2'!F$987</f>
        <v>843</v>
      </c>
      <c r="I17" s="101">
        <f>'[1]2'!G$987</f>
        <v>843</v>
      </c>
      <c r="J17" s="103">
        <f>'[1]2'!H$987</f>
        <v>318</v>
      </c>
      <c r="K17" s="101">
        <f>'[1]2'!P$987</f>
        <v>889</v>
      </c>
      <c r="L17" s="101">
        <f>'[1]2'!Y$987</f>
        <v>937</v>
      </c>
      <c r="M17" s="101">
        <f>'[1]2'!AA$987</f>
        <v>984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'[1]2'!C$988</f>
        <v>0</v>
      </c>
      <c r="F18" s="101">
        <f>'[1]2'!D$988</f>
        <v>0</v>
      </c>
      <c r="G18" s="101">
        <f>'[1]2'!E$988</f>
        <v>0</v>
      </c>
      <c r="H18" s="102">
        <f>'[1]2'!F$988</f>
        <v>0</v>
      </c>
      <c r="I18" s="101">
        <f>'[1]2'!G$988</f>
        <v>0</v>
      </c>
      <c r="J18" s="103">
        <f>'[1]2'!H$988</f>
        <v>0</v>
      </c>
      <c r="K18" s="101">
        <f>'[1]2'!P$988</f>
        <v>0</v>
      </c>
      <c r="L18" s="101">
        <f>'[1]2'!Y$988</f>
        <v>0</v>
      </c>
      <c r="M18" s="101">
        <f>'[1]2'!AA$988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'[1]2'!C$989</f>
        <v>0</v>
      </c>
      <c r="F19" s="101">
        <f>'[1]2'!D$989</f>
        <v>0</v>
      </c>
      <c r="G19" s="101">
        <f>'[1]2'!E$989</f>
        <v>0</v>
      </c>
      <c r="H19" s="102">
        <f>'[1]2'!F$989</f>
        <v>0</v>
      </c>
      <c r="I19" s="101">
        <f>'[1]2'!G$989</f>
        <v>0</v>
      </c>
      <c r="J19" s="103">
        <f>'[1]2'!H$989</f>
        <v>0</v>
      </c>
      <c r="K19" s="101">
        <f>'[1]2'!P$989</f>
        <v>0</v>
      </c>
      <c r="L19" s="101">
        <f>'[1]2'!Y$989</f>
        <v>0</v>
      </c>
      <c r="M19" s="101">
        <f>'[1]2'!AA$989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'[1]2'!C$990</f>
        <v>0</v>
      </c>
      <c r="F20" s="101">
        <f>'[1]2'!D$990</f>
        <v>0</v>
      </c>
      <c r="G20" s="101">
        <f>'[1]2'!E$990</f>
        <v>0</v>
      </c>
      <c r="H20" s="102">
        <f>'[1]2'!F$990</f>
        <v>0</v>
      </c>
      <c r="I20" s="101">
        <f>'[1]2'!G$990</f>
        <v>0</v>
      </c>
      <c r="J20" s="103">
        <f>'[1]2'!H$990</f>
        <v>0</v>
      </c>
      <c r="K20" s="101">
        <f>'[1]2'!P$990</f>
        <v>0</v>
      </c>
      <c r="L20" s="101">
        <f>'[1]2'!Y$990</f>
        <v>0</v>
      </c>
      <c r="M20" s="101">
        <f>'[1]2'!AA$990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'[1]2'!C$991</f>
        <v>0</v>
      </c>
      <c r="F21" s="101">
        <f>'[1]2'!D$991</f>
        <v>0</v>
      </c>
      <c r="G21" s="101">
        <f>'[1]2'!E$991</f>
        <v>0</v>
      </c>
      <c r="H21" s="102">
        <f>'[1]2'!F$991</f>
        <v>0</v>
      </c>
      <c r="I21" s="101">
        <f>'[1]2'!G$991</f>
        <v>0</v>
      </c>
      <c r="J21" s="103">
        <f>'[1]2'!H$991</f>
        <v>0</v>
      </c>
      <c r="K21" s="101">
        <f>'[1]2'!P$991</f>
        <v>0</v>
      </c>
      <c r="L21" s="101">
        <f>'[1]2'!Y$991</f>
        <v>0</v>
      </c>
      <c r="M21" s="101">
        <f>'[1]2'!AA$991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'[1]2'!C$992</f>
        <v>140</v>
      </c>
      <c r="F22" s="101">
        <f>'[1]2'!D$992</f>
        <v>167</v>
      </c>
      <c r="G22" s="101">
        <f>'[1]2'!E$992</f>
        <v>152</v>
      </c>
      <c r="H22" s="102">
        <f>'[1]2'!F$992</f>
        <v>0</v>
      </c>
      <c r="I22" s="101">
        <f>'[1]2'!G$992</f>
        <v>0</v>
      </c>
      <c r="J22" s="103">
        <f>'[1]2'!H$992</f>
        <v>484</v>
      </c>
      <c r="K22" s="101">
        <f>'[1]2'!P$992</f>
        <v>0</v>
      </c>
      <c r="L22" s="101">
        <f>'[1]2'!Y$992</f>
        <v>0</v>
      </c>
      <c r="M22" s="101">
        <f>'[1]2'!AA$992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'[1]2'!C$993</f>
        <v>55</v>
      </c>
      <c r="F23" s="101">
        <f>'[1]2'!D$993</f>
        <v>14</v>
      </c>
      <c r="G23" s="101">
        <f>'[1]2'!E$993</f>
        <v>0</v>
      </c>
      <c r="H23" s="102">
        <f>'[1]2'!F$993</f>
        <v>496</v>
      </c>
      <c r="I23" s="101">
        <f>'[1]2'!G$993</f>
        <v>496</v>
      </c>
      <c r="J23" s="103">
        <f>'[1]2'!H$993</f>
        <v>116</v>
      </c>
      <c r="K23" s="101">
        <f>'[1]2'!P$993</f>
        <v>519</v>
      </c>
      <c r="L23" s="101">
        <f>'[1]2'!Y$993</f>
        <v>547</v>
      </c>
      <c r="M23" s="101">
        <f>'[1]2'!AA$993</f>
        <v>574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'[1]2'!C$994</f>
        <v>0</v>
      </c>
      <c r="F24" s="101">
        <f>'[1]2'!D$994</f>
        <v>0</v>
      </c>
      <c r="G24" s="101">
        <f>'[1]2'!E$994</f>
        <v>0</v>
      </c>
      <c r="H24" s="102">
        <f>'[1]2'!F$994</f>
        <v>0</v>
      </c>
      <c r="I24" s="101">
        <f>'[1]2'!G$994</f>
        <v>0</v>
      </c>
      <c r="J24" s="103">
        <f>'[1]2'!H$994</f>
        <v>0</v>
      </c>
      <c r="K24" s="101">
        <f>'[1]2'!P$994</f>
        <v>0</v>
      </c>
      <c r="L24" s="101">
        <f>'[1]2'!Y$994</f>
        <v>0</v>
      </c>
      <c r="M24" s="101">
        <f>'[1]2'!AA$994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'[1]2'!C$995</f>
        <v>0</v>
      </c>
      <c r="F25" s="101">
        <f>'[1]2'!D$995</f>
        <v>40</v>
      </c>
      <c r="G25" s="101">
        <f>'[1]2'!E$995</f>
        <v>0</v>
      </c>
      <c r="H25" s="102">
        <f>'[1]2'!F$995</f>
        <v>0</v>
      </c>
      <c r="I25" s="101">
        <f>'[1]2'!G$995</f>
        <v>0</v>
      </c>
      <c r="J25" s="103">
        <f>'[1]2'!H$995</f>
        <v>15</v>
      </c>
      <c r="K25" s="101">
        <f>'[1]2'!P$995</f>
        <v>0</v>
      </c>
      <c r="L25" s="101">
        <f>'[1]2'!Y$995</f>
        <v>0</v>
      </c>
      <c r="M25" s="101">
        <f>'[1]2'!AA$995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'[1]2'!C$996</f>
        <v>0</v>
      </c>
      <c r="F26" s="101">
        <f>'[1]2'!D$996</f>
        <v>0</v>
      </c>
      <c r="G26" s="101">
        <f>'[1]2'!E$996</f>
        <v>0</v>
      </c>
      <c r="H26" s="102">
        <f>'[1]2'!F$996</f>
        <v>0</v>
      </c>
      <c r="I26" s="101">
        <f>'[1]2'!G$996</f>
        <v>0</v>
      </c>
      <c r="J26" s="103">
        <f>'[1]2'!H$996</f>
        <v>0</v>
      </c>
      <c r="K26" s="101">
        <f>'[1]2'!P$996</f>
        <v>0</v>
      </c>
      <c r="L26" s="101">
        <f>'[1]2'!Y$996</f>
        <v>0</v>
      </c>
      <c r="M26" s="101">
        <f>'[1]2'!AA$996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'[1]2'!C$997</f>
        <v>0</v>
      </c>
      <c r="F27" s="101">
        <f>'[1]2'!D$997</f>
        <v>0</v>
      </c>
      <c r="G27" s="101">
        <f>'[1]2'!E$997</f>
        <v>57</v>
      </c>
      <c r="H27" s="102">
        <f>'[1]2'!F$997</f>
        <v>0</v>
      </c>
      <c r="I27" s="101">
        <f>'[1]2'!G$997</f>
        <v>0</v>
      </c>
      <c r="J27" s="103">
        <f>'[1]2'!H$997</f>
        <v>0</v>
      </c>
      <c r="K27" s="101">
        <f>'[1]2'!P$997</f>
        <v>0</v>
      </c>
      <c r="L27" s="101">
        <f>'[1]2'!Y$997</f>
        <v>0</v>
      </c>
      <c r="M27" s="101">
        <f>'[1]2'!AA$997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'[1]2'!C$998</f>
        <v>0</v>
      </c>
      <c r="F28" s="101">
        <f>'[1]2'!D$998</f>
        <v>0</v>
      </c>
      <c r="G28" s="101">
        <f>'[1]2'!E$998</f>
        <v>0</v>
      </c>
      <c r="H28" s="102">
        <f>'[1]2'!F$998</f>
        <v>0</v>
      </c>
      <c r="I28" s="101">
        <f>'[1]2'!G$998</f>
        <v>0</v>
      </c>
      <c r="J28" s="103">
        <f>'[1]2'!H$998</f>
        <v>0</v>
      </c>
      <c r="K28" s="101">
        <f>'[1]2'!P$998</f>
        <v>0</v>
      </c>
      <c r="L28" s="101">
        <f>'[1]2'!Y$998</f>
        <v>0</v>
      </c>
      <c r="M28" s="101">
        <f>'[1]2'!AA$998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'[1]2'!C$999</f>
        <v>26</v>
      </c>
      <c r="F29" s="101">
        <f>'[1]2'!D$999</f>
        <v>3</v>
      </c>
      <c r="G29" s="101">
        <f>'[1]2'!E$999</f>
        <v>0</v>
      </c>
      <c r="H29" s="102">
        <f>'[1]2'!F$999</f>
        <v>0</v>
      </c>
      <c r="I29" s="101">
        <f>'[1]2'!G$999</f>
        <v>0</v>
      </c>
      <c r="J29" s="103">
        <f>'[1]2'!H$999</f>
        <v>0</v>
      </c>
      <c r="K29" s="101">
        <f>'[1]2'!P$999</f>
        <v>0</v>
      </c>
      <c r="L29" s="101">
        <f>'[1]2'!Y$999</f>
        <v>0</v>
      </c>
      <c r="M29" s="101">
        <f>'[1]2'!AA$999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'[1]2'!C$1000</f>
        <v>0</v>
      </c>
      <c r="F30" s="101">
        <f>'[1]2'!D$1000</f>
        <v>0</v>
      </c>
      <c r="G30" s="101">
        <f>'[1]2'!E$1000</f>
        <v>152</v>
      </c>
      <c r="H30" s="102">
        <f>'[1]2'!F$1000</f>
        <v>198</v>
      </c>
      <c r="I30" s="101">
        <f>'[1]2'!G$1000</f>
        <v>198</v>
      </c>
      <c r="J30" s="103">
        <f>'[1]2'!H$1000</f>
        <v>46</v>
      </c>
      <c r="K30" s="101">
        <f>'[1]2'!P$1000</f>
        <v>209</v>
      </c>
      <c r="L30" s="101">
        <f>'[1]2'!Y$1000</f>
        <v>220</v>
      </c>
      <c r="M30" s="101">
        <f>'[1]2'!AA$1000</f>
        <v>231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'[1]2'!C$1001</f>
        <v>0</v>
      </c>
      <c r="F31" s="101">
        <f>'[1]2'!D$1001</f>
        <v>0</v>
      </c>
      <c r="G31" s="101">
        <f>'[1]2'!E$1001</f>
        <v>0</v>
      </c>
      <c r="H31" s="102">
        <f>'[1]2'!F$1001</f>
        <v>0</v>
      </c>
      <c r="I31" s="101">
        <f>'[1]2'!G$1001</f>
        <v>0</v>
      </c>
      <c r="J31" s="103">
        <f>'[1]2'!H$1001</f>
        <v>0</v>
      </c>
      <c r="K31" s="101">
        <f>'[1]2'!P$1001</f>
        <v>0</v>
      </c>
      <c r="L31" s="101">
        <f>'[1]2'!Y$1001</f>
        <v>0</v>
      </c>
      <c r="M31" s="101">
        <f>'[1]2'!AA$1001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'[1]2'!C$1002</f>
        <v>3</v>
      </c>
      <c r="F32" s="101">
        <f>'[1]2'!D$1002</f>
        <v>15</v>
      </c>
      <c r="G32" s="101">
        <f>'[1]2'!E$1002</f>
        <v>0</v>
      </c>
      <c r="H32" s="102">
        <f>'[1]2'!F$1002</f>
        <v>0</v>
      </c>
      <c r="I32" s="101">
        <f>'[1]2'!G$1002</f>
        <v>0</v>
      </c>
      <c r="J32" s="103">
        <f>'[1]2'!H$1002</f>
        <v>2</v>
      </c>
      <c r="K32" s="101">
        <f>'[1]2'!P$1002</f>
        <v>0</v>
      </c>
      <c r="L32" s="101">
        <f>'[1]2'!Y$1002</f>
        <v>0</v>
      </c>
      <c r="M32" s="101">
        <f>'[1]2'!AA$1002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'[1]2'!C$1003</f>
        <v>16</v>
      </c>
      <c r="F33" s="101">
        <f>'[1]2'!D$1003</f>
        <v>11</v>
      </c>
      <c r="G33" s="101">
        <f>'[1]2'!E$1003</f>
        <v>215</v>
      </c>
      <c r="H33" s="102">
        <f>'[1]2'!F$1003</f>
        <v>0</v>
      </c>
      <c r="I33" s="101">
        <f>'[1]2'!G$1003</f>
        <v>0</v>
      </c>
      <c r="J33" s="103">
        <f>'[1]2'!H$1003</f>
        <v>0</v>
      </c>
      <c r="K33" s="101">
        <f>'[1]2'!P$1003</f>
        <v>0</v>
      </c>
      <c r="L33" s="101">
        <f>'[1]2'!Y$1003</f>
        <v>0</v>
      </c>
      <c r="M33" s="101">
        <f>'[1]2'!AA$1003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'[1]2'!C$1004</f>
        <v>0</v>
      </c>
      <c r="F34" s="101">
        <f>'[1]2'!D$1004</f>
        <v>22</v>
      </c>
      <c r="G34" s="101">
        <f>'[1]2'!E$1004</f>
        <v>0</v>
      </c>
      <c r="H34" s="102">
        <f>'[1]2'!F$1004</f>
        <v>0</v>
      </c>
      <c r="I34" s="101">
        <f>'[1]2'!G$1004</f>
        <v>0</v>
      </c>
      <c r="J34" s="103">
        <f>'[1]2'!H$1004</f>
        <v>0</v>
      </c>
      <c r="K34" s="101">
        <f>'[1]2'!P$1004</f>
        <v>0</v>
      </c>
      <c r="L34" s="101">
        <f>'[1]2'!Y$1004</f>
        <v>0</v>
      </c>
      <c r="M34" s="101">
        <f>'[1]2'!AA$1004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'[1]2'!C$1005</f>
        <v>0</v>
      </c>
      <c r="F35" s="101">
        <f>'[1]2'!D$1005</f>
        <v>0</v>
      </c>
      <c r="G35" s="101">
        <f>'[1]2'!E$1005</f>
        <v>0</v>
      </c>
      <c r="H35" s="102">
        <f>'[1]2'!F$1005</f>
        <v>0</v>
      </c>
      <c r="I35" s="101">
        <f>'[1]2'!G$1005</f>
        <v>0</v>
      </c>
      <c r="J35" s="103">
        <f>'[1]2'!H$1005</f>
        <v>0</v>
      </c>
      <c r="K35" s="101">
        <f>'[1]2'!P$1005</f>
        <v>0</v>
      </c>
      <c r="L35" s="101">
        <f>'[1]2'!Y$1005</f>
        <v>0</v>
      </c>
      <c r="M35" s="101">
        <f>'[1]2'!AA$1005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'[1]2'!C$1006</f>
        <v>0</v>
      </c>
      <c r="F36" s="101">
        <f>'[1]2'!D$1006</f>
        <v>0</v>
      </c>
      <c r="G36" s="101">
        <f>'[1]2'!E$1006</f>
        <v>0</v>
      </c>
      <c r="H36" s="102">
        <f>'[1]2'!F$1006</f>
        <v>0</v>
      </c>
      <c r="I36" s="101">
        <f>'[1]2'!G$1006</f>
        <v>0</v>
      </c>
      <c r="J36" s="103">
        <f>'[1]2'!H$1006</f>
        <v>0</v>
      </c>
      <c r="K36" s="101">
        <f>'[1]2'!P$1006</f>
        <v>0</v>
      </c>
      <c r="L36" s="101">
        <f>'[1]2'!Y$1006</f>
        <v>0</v>
      </c>
      <c r="M36" s="101">
        <f>'[1]2'!AA$1006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'[1]2'!C$1007</f>
        <v>1070</v>
      </c>
      <c r="F37" s="101">
        <f>'[1]2'!D$1007</f>
        <v>241</v>
      </c>
      <c r="G37" s="101">
        <f>'[1]2'!E$1007</f>
        <v>542</v>
      </c>
      <c r="H37" s="102">
        <f>'[1]2'!F$1007</f>
        <v>801</v>
      </c>
      <c r="I37" s="101">
        <f>'[1]2'!G$1007</f>
        <v>801</v>
      </c>
      <c r="J37" s="103">
        <f>'[1]2'!H$1007</f>
        <v>926</v>
      </c>
      <c r="K37" s="101">
        <f>'[1]2'!P$1007</f>
        <v>380</v>
      </c>
      <c r="L37" s="101">
        <f>'[1]2'!Y$1007</f>
        <v>401</v>
      </c>
      <c r="M37" s="101">
        <f>'[1]2'!AA$1007</f>
        <v>421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'[1]2'!C$1008</f>
        <v>734</v>
      </c>
      <c r="F38" s="101">
        <f>'[1]2'!D$1008</f>
        <v>503</v>
      </c>
      <c r="G38" s="101">
        <f>'[1]2'!E$1008</f>
        <v>394</v>
      </c>
      <c r="H38" s="102">
        <f>'[1]2'!F$1008</f>
        <v>666</v>
      </c>
      <c r="I38" s="101">
        <f>'[1]2'!G$1008</f>
        <v>666</v>
      </c>
      <c r="J38" s="103">
        <f>'[1]2'!H$1008</f>
        <v>893</v>
      </c>
      <c r="K38" s="101">
        <f>'[1]2'!P$1008</f>
        <v>1266</v>
      </c>
      <c r="L38" s="101">
        <f>'[1]2'!Y$1008</f>
        <v>1336</v>
      </c>
      <c r="M38" s="101">
        <f>'[1]2'!AA$1008</f>
        <v>1404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'[1]2'!C$1009</f>
        <v>1094</v>
      </c>
      <c r="F39" s="101">
        <f>'[1]2'!D$1009</f>
        <v>5293</v>
      </c>
      <c r="G39" s="101">
        <f>'[1]2'!E$1009</f>
        <v>5740</v>
      </c>
      <c r="H39" s="102">
        <f>'[1]2'!F$1009</f>
        <v>3290</v>
      </c>
      <c r="I39" s="101">
        <f>'[1]2'!G$1009</f>
        <v>3290</v>
      </c>
      <c r="J39" s="103">
        <f>'[1]2'!H$1009</f>
        <v>6557</v>
      </c>
      <c r="K39" s="101">
        <f>'[1]2'!P$1009</f>
        <v>3468</v>
      </c>
      <c r="L39" s="101">
        <f>'[1]2'!Y$1009</f>
        <v>3655</v>
      </c>
      <c r="M39" s="101">
        <f>'[1]2'!AA$1009</f>
        <v>3838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'[1]2'!C$1010</f>
        <v>499</v>
      </c>
      <c r="F40" s="101">
        <f>'[1]2'!D$1010</f>
        <v>564</v>
      </c>
      <c r="G40" s="101">
        <f>'[1]2'!E$1010</f>
        <v>936</v>
      </c>
      <c r="H40" s="102">
        <f>'[1]2'!F$1010</f>
        <v>150</v>
      </c>
      <c r="I40" s="101">
        <f>'[1]2'!G$1010</f>
        <v>150</v>
      </c>
      <c r="J40" s="103">
        <f>'[1]2'!H$1010</f>
        <v>596</v>
      </c>
      <c r="K40" s="101">
        <f>'[1]2'!P$1010</f>
        <v>158</v>
      </c>
      <c r="L40" s="101">
        <f>'[1]2'!Y$1010</f>
        <v>167</v>
      </c>
      <c r="M40" s="101">
        <f>'[1]2'!AA$1010</f>
        <v>175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'[1]2'!C$1011</f>
        <v>0</v>
      </c>
      <c r="F41" s="101">
        <f>'[1]2'!D$1011</f>
        <v>0</v>
      </c>
      <c r="G41" s="101">
        <f>'[1]2'!E$1011</f>
        <v>0</v>
      </c>
      <c r="H41" s="102">
        <f>'[1]2'!F$1011</f>
        <v>0</v>
      </c>
      <c r="I41" s="101">
        <f>'[1]2'!G$1011</f>
        <v>0</v>
      </c>
      <c r="J41" s="103">
        <f>'[1]2'!H$1011</f>
        <v>0</v>
      </c>
      <c r="K41" s="101">
        <f>'[1]2'!P$1011</f>
        <v>0</v>
      </c>
      <c r="L41" s="101">
        <f>'[1]2'!Y$1011</f>
        <v>0</v>
      </c>
      <c r="M41" s="101">
        <f>'[1]2'!AA$1011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'[1]2'!C$1012</f>
        <v>7899</v>
      </c>
      <c r="F42" s="101">
        <f>'[1]2'!D$1012</f>
        <v>17858</v>
      </c>
      <c r="G42" s="101">
        <f>'[1]2'!E$1012</f>
        <v>16363</v>
      </c>
      <c r="H42" s="102">
        <f>'[1]2'!F$1012</f>
        <v>11610</v>
      </c>
      <c r="I42" s="101">
        <f>'[1]2'!G$1012</f>
        <v>11610</v>
      </c>
      <c r="J42" s="103">
        <f>'[1]2'!H$1012</f>
        <v>17403</v>
      </c>
      <c r="K42" s="101">
        <f>'[1]2'!P$1012</f>
        <v>12364</v>
      </c>
      <c r="L42" s="101">
        <f>'[1]2'!Y$1012</f>
        <v>12931</v>
      </c>
      <c r="M42" s="101">
        <f>'[1]2'!AA$1012</f>
        <v>14627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'[1]2'!C$1013</f>
        <v>24780</v>
      </c>
      <c r="F43" s="101">
        <f>'[1]2'!D$1013</f>
        <v>20948</v>
      </c>
      <c r="G43" s="101">
        <f>'[1]2'!E$1013</f>
        <v>9395</v>
      </c>
      <c r="H43" s="102">
        <f>'[1]2'!F$1013</f>
        <v>28865</v>
      </c>
      <c r="I43" s="101">
        <f>'[1]2'!G$1013</f>
        <v>16865</v>
      </c>
      <c r="J43" s="103">
        <f>'[1]2'!H$1013</f>
        <v>13052</v>
      </c>
      <c r="K43" s="101">
        <f>'[1]2'!P$1013</f>
        <v>20970</v>
      </c>
      <c r="L43" s="101">
        <f>'[1]2'!Y$1013</f>
        <v>19781</v>
      </c>
      <c r="M43" s="101">
        <f>'[1]2'!AA$1013</f>
        <v>16769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'[1]2'!C$1014</f>
        <v>3840</v>
      </c>
      <c r="F44" s="101">
        <f>'[1]2'!D$1014</f>
        <v>9</v>
      </c>
      <c r="G44" s="101">
        <f>'[1]2'!E$1014</f>
        <v>111</v>
      </c>
      <c r="H44" s="102">
        <f>'[1]2'!F$1014</f>
        <v>167</v>
      </c>
      <c r="I44" s="101">
        <f>'[1]2'!G$1014</f>
        <v>167</v>
      </c>
      <c r="J44" s="103">
        <f>'[1]2'!H$1014</f>
        <v>149</v>
      </c>
      <c r="K44" s="101">
        <f>'[1]2'!P$1014</f>
        <v>176</v>
      </c>
      <c r="L44" s="101">
        <f>'[1]2'!Y$1014</f>
        <v>186</v>
      </c>
      <c r="M44" s="101">
        <f>'[1]2'!AA$1014</f>
        <v>195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'[1]2'!C$1015</f>
        <v>531</v>
      </c>
      <c r="F45" s="101">
        <f>'[1]2'!D$1015</f>
        <v>197</v>
      </c>
      <c r="G45" s="101">
        <f>'[1]2'!E$1015</f>
        <v>320</v>
      </c>
      <c r="H45" s="102">
        <f>'[1]2'!F$1015</f>
        <v>508</v>
      </c>
      <c r="I45" s="101">
        <f>'[1]2'!G$1015</f>
        <v>508</v>
      </c>
      <c r="J45" s="103">
        <f>'[1]2'!H$1015</f>
        <v>536</v>
      </c>
      <c r="K45" s="101">
        <f>'[1]2'!P$1015</f>
        <v>536</v>
      </c>
      <c r="L45" s="101">
        <f>'[1]2'!Y$1015</f>
        <v>565</v>
      </c>
      <c r="M45" s="101">
        <f>'[1]2'!AA$1015</f>
        <v>593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'[1]2'!C$1016</f>
        <v>0</v>
      </c>
      <c r="F46" s="94">
        <f>'[1]2'!D$1016</f>
        <v>0</v>
      </c>
      <c r="G46" s="94">
        <f>'[1]2'!E$1016</f>
        <v>0</v>
      </c>
      <c r="H46" s="95">
        <f>'[1]2'!F$1016</f>
        <v>0</v>
      </c>
      <c r="I46" s="94">
        <f>'[1]2'!G$1016</f>
        <v>0</v>
      </c>
      <c r="J46" s="96">
        <f>'[1]2'!H$1016</f>
        <v>0</v>
      </c>
      <c r="K46" s="94">
        <f>'[1]2'!P$1016</f>
        <v>0</v>
      </c>
      <c r="L46" s="94">
        <f>'[1]2'!Y$1016</f>
        <v>0</v>
      </c>
      <c r="M46" s="94">
        <f>'[1]2'!AA$1016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4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'[1]2'!C$1018</f>
        <v>0</v>
      </c>
      <c r="F48" s="88">
        <f>'[1]2'!D$1018</f>
        <v>0</v>
      </c>
      <c r="G48" s="88">
        <f>'[1]2'!E$1018</f>
        <v>4</v>
      </c>
      <c r="H48" s="89">
        <f>'[1]2'!F$1018</f>
        <v>0</v>
      </c>
      <c r="I48" s="88">
        <f>'[1]2'!G$1018</f>
        <v>0</v>
      </c>
      <c r="J48" s="90">
        <f>'[1]2'!H$1018</f>
        <v>0</v>
      </c>
      <c r="K48" s="88">
        <f>'[1]2'!P$1018</f>
        <v>0</v>
      </c>
      <c r="L48" s="88">
        <f>'[1]2'!Y$1018</f>
        <v>0</v>
      </c>
      <c r="M48" s="88">
        <f>'[1]2'!AA$1018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'[1]2'!C$1019</f>
        <v>0</v>
      </c>
      <c r="F49" s="94">
        <f>'[1]2'!D$1019</f>
        <v>0</v>
      </c>
      <c r="G49" s="94">
        <f>'[1]2'!E$1019</f>
        <v>0</v>
      </c>
      <c r="H49" s="95">
        <f>'[1]2'!F$1019</f>
        <v>0</v>
      </c>
      <c r="I49" s="94">
        <f>'[1]2'!G$1019</f>
        <v>0</v>
      </c>
      <c r="J49" s="96">
        <f>'[1]2'!H$1019</f>
        <v>0</v>
      </c>
      <c r="K49" s="94">
        <f>'[1]2'!P$1019</f>
        <v>0</v>
      </c>
      <c r="L49" s="94">
        <f>'[1]2'!Y$1019</f>
        <v>0</v>
      </c>
      <c r="M49" s="94">
        <f>'[1]2'!AA$1019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18</v>
      </c>
      <c r="G51" s="74">
        <f t="shared" si="4"/>
        <v>21075</v>
      </c>
      <c r="H51" s="75">
        <f t="shared" si="4"/>
        <v>77</v>
      </c>
      <c r="I51" s="74">
        <f t="shared" si="4"/>
        <v>12077</v>
      </c>
      <c r="J51" s="76">
        <f t="shared" si="4"/>
        <v>38257</v>
      </c>
      <c r="K51" s="74">
        <f t="shared" si="4"/>
        <v>12741</v>
      </c>
      <c r="L51" s="74">
        <f t="shared" si="4"/>
        <v>13441</v>
      </c>
      <c r="M51" s="74">
        <f t="shared" si="4"/>
        <v>14113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'[1]2'!C$1023</f>
        <v>0</v>
      </c>
      <c r="F54" s="88">
        <f>'[1]2'!D$1023</f>
        <v>0</v>
      </c>
      <c r="G54" s="88">
        <f>'[1]2'!E$1023</f>
        <v>0</v>
      </c>
      <c r="H54" s="89">
        <f>'[1]2'!F$1023</f>
        <v>0</v>
      </c>
      <c r="I54" s="88">
        <f>'[1]2'!G$1023</f>
        <v>0</v>
      </c>
      <c r="J54" s="90">
        <f>'[1]2'!H$1023</f>
        <v>0</v>
      </c>
      <c r="K54" s="88">
        <f>'[1]2'!P$1023</f>
        <v>0</v>
      </c>
      <c r="L54" s="88">
        <f>'[1]2'!Y$1023</f>
        <v>0</v>
      </c>
      <c r="M54" s="88">
        <f>'[1]2'!AA$1023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'[1]2'!C$1024</f>
        <v>0</v>
      </c>
      <c r="F55" s="94">
        <f>'[1]2'!D$1024</f>
        <v>0</v>
      </c>
      <c r="G55" s="94">
        <f>'[1]2'!E$1024</f>
        <v>0</v>
      </c>
      <c r="H55" s="95">
        <f>'[1]2'!F$1024</f>
        <v>0</v>
      </c>
      <c r="I55" s="94">
        <f>'[1]2'!G$1024</f>
        <v>0</v>
      </c>
      <c r="J55" s="96">
        <f>'[1]2'!H$1024</f>
        <v>0</v>
      </c>
      <c r="K55" s="94">
        <f>'[1]2'!P$1024</f>
        <v>0</v>
      </c>
      <c r="L55" s="94">
        <f>'[1]2'!Y$1024</f>
        <v>0</v>
      </c>
      <c r="M55" s="94">
        <f>'[1]2'!AA$1024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'[1]2'!C$1026</f>
        <v>0</v>
      </c>
      <c r="F57" s="88">
        <f>'[1]2'!D$1026</f>
        <v>0</v>
      </c>
      <c r="G57" s="88">
        <f>'[1]2'!E$1026</f>
        <v>0</v>
      </c>
      <c r="H57" s="89">
        <f>'[1]2'!F$1026</f>
        <v>0</v>
      </c>
      <c r="I57" s="88">
        <f>'[1]2'!G$1026</f>
        <v>0</v>
      </c>
      <c r="J57" s="90">
        <f>'[1]2'!H$1026</f>
        <v>0</v>
      </c>
      <c r="K57" s="88">
        <f>'[1]2'!P$1026</f>
        <v>0</v>
      </c>
      <c r="L57" s="88">
        <f>'[1]2'!Y$1026</f>
        <v>0</v>
      </c>
      <c r="M57" s="88">
        <f>'[1]2'!AA$1026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'[1]2'!C$1027</f>
        <v>0</v>
      </c>
      <c r="F58" s="94">
        <f>'[1]2'!D$1027</f>
        <v>0</v>
      </c>
      <c r="G58" s="94">
        <f>'[1]2'!E$1027</f>
        <v>0</v>
      </c>
      <c r="H58" s="95">
        <f>'[1]2'!F$1027</f>
        <v>0</v>
      </c>
      <c r="I58" s="94">
        <f>'[1]2'!G$1027</f>
        <v>0</v>
      </c>
      <c r="J58" s="96">
        <f>'[1]2'!H$1027</f>
        <v>0</v>
      </c>
      <c r="K58" s="94">
        <f>'[1]2'!P$1027</f>
        <v>0</v>
      </c>
      <c r="L58" s="94">
        <f>'[1]2'!Y$1027</f>
        <v>0</v>
      </c>
      <c r="M58" s="94">
        <f>'[1]2'!AA$1027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2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'[1]2'!C$1029</f>
        <v>0</v>
      </c>
      <c r="F60" s="88">
        <f>'[1]2'!D$1029</f>
        <v>0</v>
      </c>
      <c r="G60" s="88">
        <f>'[1]2'!E$1029</f>
        <v>0</v>
      </c>
      <c r="H60" s="89">
        <f>'[1]2'!F$1029</f>
        <v>0</v>
      </c>
      <c r="I60" s="88">
        <f>'[1]2'!G$1029</f>
        <v>0</v>
      </c>
      <c r="J60" s="90">
        <f>'[1]2'!H$1029</f>
        <v>0</v>
      </c>
      <c r="K60" s="88">
        <f>'[1]2'!P$1029</f>
        <v>0</v>
      </c>
      <c r="L60" s="88">
        <f>'[1]2'!Y$1029</f>
        <v>0</v>
      </c>
      <c r="M60" s="88">
        <f>'[1]2'!AA$1029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'[1]2'!C$1030</f>
        <v>0</v>
      </c>
      <c r="F61" s="94">
        <f>'[1]2'!D$1030</f>
        <v>0</v>
      </c>
      <c r="G61" s="94">
        <f>'[1]2'!E$1030</f>
        <v>0</v>
      </c>
      <c r="H61" s="95">
        <f>'[1]2'!F$1030</f>
        <v>0</v>
      </c>
      <c r="I61" s="94">
        <f>'[1]2'!G$1030</f>
        <v>0</v>
      </c>
      <c r="J61" s="96">
        <f>'[1]2'!H$1030</f>
        <v>2</v>
      </c>
      <c r="K61" s="94">
        <f>'[1]2'!P$1030</f>
        <v>0</v>
      </c>
      <c r="L61" s="94">
        <f>'[1]2'!Y$1030</f>
        <v>0</v>
      </c>
      <c r="M61" s="94">
        <f>'[1]2'!AA$1030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'[1]2'!C$1031</f>
        <v>0</v>
      </c>
      <c r="F62" s="101">
        <f>'[1]2'!D$1031</f>
        <v>0</v>
      </c>
      <c r="G62" s="101">
        <f>'[1]2'!E$1031</f>
        <v>0</v>
      </c>
      <c r="H62" s="102">
        <f>'[1]2'!F$1031</f>
        <v>0</v>
      </c>
      <c r="I62" s="101">
        <f>'[1]2'!G$1031</f>
        <v>0</v>
      </c>
      <c r="J62" s="103">
        <f>'[1]2'!H$1031</f>
        <v>0</v>
      </c>
      <c r="K62" s="101">
        <f>'[1]2'!P$1031</f>
        <v>0</v>
      </c>
      <c r="L62" s="101">
        <f>'[1]2'!Y$1031</f>
        <v>0</v>
      </c>
      <c r="M62" s="101">
        <f>'[1]2'!AA$1031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'[1]2'!C$1032</f>
        <v>0</v>
      </c>
      <c r="F63" s="101">
        <f>'[1]2'!D$1032</f>
        <v>0</v>
      </c>
      <c r="G63" s="101">
        <f>'[1]2'!E$1032</f>
        <v>0</v>
      </c>
      <c r="H63" s="102">
        <f>'[1]2'!F$1032</f>
        <v>0</v>
      </c>
      <c r="I63" s="101">
        <f>'[1]2'!G$1032</f>
        <v>0</v>
      </c>
      <c r="J63" s="103">
        <f>'[1]2'!H$1032</f>
        <v>0</v>
      </c>
      <c r="K63" s="101">
        <f>'[1]2'!P$1032</f>
        <v>0</v>
      </c>
      <c r="L63" s="101">
        <f>'[1]2'!Y$1032</f>
        <v>0</v>
      </c>
      <c r="M63" s="101">
        <f>'[1]2'!AA$1032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'[1]2'!C$1035</f>
        <v>0</v>
      </c>
      <c r="F66" s="88">
        <f>'[1]2'!D$1035</f>
        <v>0</v>
      </c>
      <c r="G66" s="88">
        <f>'[1]2'!E$1035</f>
        <v>0</v>
      </c>
      <c r="H66" s="89">
        <f>'[1]2'!F$1035</f>
        <v>0</v>
      </c>
      <c r="I66" s="88">
        <f>'[1]2'!G$1035</f>
        <v>0</v>
      </c>
      <c r="J66" s="90">
        <f>'[1]2'!H$1035</f>
        <v>0</v>
      </c>
      <c r="K66" s="88">
        <f>'[1]2'!P$1035</f>
        <v>0</v>
      </c>
      <c r="L66" s="88">
        <f>'[1]2'!Y$1035</f>
        <v>0</v>
      </c>
      <c r="M66" s="90">
        <f>'[1]2'!AA$1035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'[1]2'!C$1036</f>
        <v>0</v>
      </c>
      <c r="F67" s="94">
        <f>'[1]2'!D$1036</f>
        <v>0</v>
      </c>
      <c r="G67" s="94">
        <f>'[1]2'!E$1036</f>
        <v>0</v>
      </c>
      <c r="H67" s="95">
        <f>'[1]2'!F$1036</f>
        <v>0</v>
      </c>
      <c r="I67" s="94">
        <f>'[1]2'!G$1036</f>
        <v>0</v>
      </c>
      <c r="J67" s="96">
        <f>'[1]2'!H$1036</f>
        <v>0</v>
      </c>
      <c r="K67" s="94">
        <f>'[1]2'!P$1036</f>
        <v>0</v>
      </c>
      <c r="L67" s="94">
        <f>'[1]2'!Y$1036</f>
        <v>0</v>
      </c>
      <c r="M67" s="96">
        <f>'[1]2'!AA$1036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'[1]2'!C$1038</f>
        <v>0</v>
      </c>
      <c r="F69" s="88">
        <f>'[1]2'!D$1038</f>
        <v>0</v>
      </c>
      <c r="G69" s="88">
        <f>'[1]2'!E$1038</f>
        <v>0</v>
      </c>
      <c r="H69" s="89">
        <f>'[1]2'!F$1038</f>
        <v>0</v>
      </c>
      <c r="I69" s="88">
        <f>'[1]2'!G$1038</f>
        <v>0</v>
      </c>
      <c r="J69" s="90">
        <f>'[1]2'!H$1038</f>
        <v>0</v>
      </c>
      <c r="K69" s="88">
        <f>'[1]2'!P$1038</f>
        <v>0</v>
      </c>
      <c r="L69" s="88">
        <f>'[1]2'!Y$1038</f>
        <v>0</v>
      </c>
      <c r="M69" s="90">
        <f>'[1]2'!AA$1038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'[1]2'!C$1039</f>
        <v>0</v>
      </c>
      <c r="F70" s="94">
        <f>'[1]2'!D$1039</f>
        <v>0</v>
      </c>
      <c r="G70" s="94">
        <f>'[1]2'!E$1039</f>
        <v>0</v>
      </c>
      <c r="H70" s="95">
        <f>'[1]2'!F$1039</f>
        <v>0</v>
      </c>
      <c r="I70" s="94">
        <f>'[1]2'!G$1039</f>
        <v>0</v>
      </c>
      <c r="J70" s="96">
        <f>'[1]2'!H$1039</f>
        <v>0</v>
      </c>
      <c r="K70" s="94">
        <f>'[1]2'!P$1039</f>
        <v>0</v>
      </c>
      <c r="L70" s="94">
        <f>'[1]2'!Y$1039</f>
        <v>0</v>
      </c>
      <c r="M70" s="96">
        <f>'[1]2'!AA$1039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'[1]2'!C$1040</f>
        <v>0</v>
      </c>
      <c r="F72" s="101">
        <f>'[1]2'!D$1040</f>
        <v>0</v>
      </c>
      <c r="G72" s="101">
        <f>'[1]2'!E$1040</f>
        <v>0</v>
      </c>
      <c r="H72" s="102">
        <f>'[1]2'!F$1040</f>
        <v>0</v>
      </c>
      <c r="I72" s="101">
        <f>'[1]2'!G$1040</f>
        <v>0</v>
      </c>
      <c r="J72" s="103">
        <f>'[1]2'!H$1040</f>
        <v>0</v>
      </c>
      <c r="K72" s="101">
        <f>'[1]2'!P$1040</f>
        <v>0</v>
      </c>
      <c r="L72" s="101">
        <f>'[1]2'!Y$1040</f>
        <v>0</v>
      </c>
      <c r="M72" s="101">
        <f>'[1]2'!AA$1040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18</v>
      </c>
      <c r="G73" s="101">
        <f t="shared" si="12"/>
        <v>21075</v>
      </c>
      <c r="H73" s="102">
        <f t="shared" si="12"/>
        <v>77</v>
      </c>
      <c r="I73" s="101">
        <f t="shared" si="12"/>
        <v>12077</v>
      </c>
      <c r="J73" s="103">
        <f t="shared" si="12"/>
        <v>38255</v>
      </c>
      <c r="K73" s="101">
        <f t="shared" si="12"/>
        <v>12741</v>
      </c>
      <c r="L73" s="101">
        <f t="shared" si="12"/>
        <v>13441</v>
      </c>
      <c r="M73" s="101">
        <f t="shared" si="12"/>
        <v>14113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'[1]2'!C$1042</f>
        <v>0</v>
      </c>
      <c r="F74" s="88">
        <f>'[1]2'!D$1042</f>
        <v>0</v>
      </c>
      <c r="G74" s="88">
        <f>'[1]2'!E$1042</f>
        <v>0</v>
      </c>
      <c r="H74" s="89">
        <f>'[1]2'!F$1042</f>
        <v>0</v>
      </c>
      <c r="I74" s="88">
        <f>'[1]2'!G$1042</f>
        <v>0</v>
      </c>
      <c r="J74" s="90">
        <f>'[1]2'!H$1042</f>
        <v>0</v>
      </c>
      <c r="K74" s="88">
        <f>'[1]2'!P$1042</f>
        <v>0</v>
      </c>
      <c r="L74" s="88">
        <f>'[1]2'!Y$1042</f>
        <v>0</v>
      </c>
      <c r="M74" s="88">
        <f>'[1]2'!AA$1042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'[1]2'!C$1043</f>
        <v>0</v>
      </c>
      <c r="F75" s="94">
        <f>'[1]2'!D$1043</f>
        <v>18</v>
      </c>
      <c r="G75" s="94">
        <f>'[1]2'!E$1043</f>
        <v>21075</v>
      </c>
      <c r="H75" s="95">
        <f>'[1]2'!F$1043</f>
        <v>77</v>
      </c>
      <c r="I75" s="94">
        <f>'[1]2'!G$1043</f>
        <v>12077</v>
      </c>
      <c r="J75" s="96">
        <f>'[1]2'!H$1043</f>
        <v>38255</v>
      </c>
      <c r="K75" s="94">
        <f>'[1]2'!P$1043</f>
        <v>12741</v>
      </c>
      <c r="L75" s="94">
        <f>'[1]2'!Y$1043</f>
        <v>13441</v>
      </c>
      <c r="M75" s="94">
        <f>'[1]2'!AA$1043</f>
        <v>14113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146</v>
      </c>
      <c r="F77" s="74">
        <f t="shared" si="13"/>
        <v>1625</v>
      </c>
      <c r="G77" s="74">
        <f t="shared" si="13"/>
        <v>1567</v>
      </c>
      <c r="H77" s="75">
        <f t="shared" si="13"/>
        <v>2148</v>
      </c>
      <c r="I77" s="74">
        <f t="shared" si="13"/>
        <v>2148</v>
      </c>
      <c r="J77" s="76">
        <f t="shared" si="13"/>
        <v>1303</v>
      </c>
      <c r="K77" s="74">
        <f t="shared" si="13"/>
        <v>2483</v>
      </c>
      <c r="L77" s="74">
        <f t="shared" si="13"/>
        <v>2512</v>
      </c>
      <c r="M77" s="74">
        <f t="shared" si="13"/>
        <v>2638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912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'[1]2'!C$1046</f>
        <v>0</v>
      </c>
      <c r="F79" s="88">
        <f>'[1]2'!D$1046</f>
        <v>0</v>
      </c>
      <c r="G79" s="88">
        <f>'[1]2'!E$1046</f>
        <v>0</v>
      </c>
      <c r="H79" s="89">
        <f>'[1]2'!F$1046</f>
        <v>0</v>
      </c>
      <c r="I79" s="88">
        <f>'[1]2'!G$1046</f>
        <v>0</v>
      </c>
      <c r="J79" s="90">
        <f>'[1]2'!H$1046</f>
        <v>0</v>
      </c>
      <c r="K79" s="88">
        <f>'[1]2'!P$1046</f>
        <v>0</v>
      </c>
      <c r="L79" s="88">
        <f>'[1]2'!Y$1046</f>
        <v>0</v>
      </c>
      <c r="M79" s="88">
        <f>'[1]2'!AA$1046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'[1]2'!C$1047</f>
        <v>0</v>
      </c>
      <c r="F80" s="94">
        <f>'[1]2'!D$1047</f>
        <v>912</v>
      </c>
      <c r="G80" s="94">
        <f>'[1]2'!E$1047</f>
        <v>0</v>
      </c>
      <c r="H80" s="95">
        <f>'[1]2'!F$1047</f>
        <v>0</v>
      </c>
      <c r="I80" s="94">
        <f>'[1]2'!G$1047</f>
        <v>0</v>
      </c>
      <c r="J80" s="96">
        <f>'[1]2'!H$1047</f>
        <v>0</v>
      </c>
      <c r="K80" s="94">
        <f>'[1]2'!P$1047</f>
        <v>0</v>
      </c>
      <c r="L80" s="94">
        <f>'[1]2'!Y$1047</f>
        <v>0</v>
      </c>
      <c r="M80" s="94">
        <f>'[1]2'!AA$1047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146</v>
      </c>
      <c r="F81" s="101">
        <f t="shared" si="15"/>
        <v>713</v>
      </c>
      <c r="G81" s="101">
        <f t="shared" si="15"/>
        <v>1567</v>
      </c>
      <c r="H81" s="102">
        <f t="shared" si="15"/>
        <v>2148</v>
      </c>
      <c r="I81" s="101">
        <f t="shared" si="15"/>
        <v>2148</v>
      </c>
      <c r="J81" s="103">
        <f t="shared" si="15"/>
        <v>1288</v>
      </c>
      <c r="K81" s="101">
        <f t="shared" si="15"/>
        <v>2483</v>
      </c>
      <c r="L81" s="101">
        <f t="shared" si="15"/>
        <v>2512</v>
      </c>
      <c r="M81" s="101">
        <f t="shared" si="15"/>
        <v>2638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'[1]2'!C$1049</f>
        <v>0</v>
      </c>
      <c r="F82" s="88">
        <f>'[1]2'!D$1049</f>
        <v>0</v>
      </c>
      <c r="G82" s="88">
        <f>'[1]2'!E$1049</f>
        <v>0</v>
      </c>
      <c r="H82" s="89">
        <f>'[1]2'!F$1049</f>
        <v>1000</v>
      </c>
      <c r="I82" s="88">
        <f>'[1]2'!G$1049</f>
        <v>1000</v>
      </c>
      <c r="J82" s="90">
        <f>'[1]2'!H$1049</f>
        <v>0</v>
      </c>
      <c r="K82" s="88">
        <f>'[1]2'!P$1049</f>
        <v>1949</v>
      </c>
      <c r="L82" s="88">
        <f>'[1]2'!Y$1049</f>
        <v>1949</v>
      </c>
      <c r="M82" s="88">
        <f>'[1]2'!AA$1049</f>
        <v>2047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'[1]2'!C$1050</f>
        <v>146</v>
      </c>
      <c r="F83" s="94">
        <f>'[1]2'!D$1050</f>
        <v>713</v>
      </c>
      <c r="G83" s="94">
        <f>'[1]2'!E$1050</f>
        <v>1567</v>
      </c>
      <c r="H83" s="95">
        <f>'[1]2'!F$1050</f>
        <v>1148</v>
      </c>
      <c r="I83" s="94">
        <f>'[1]2'!G$1050</f>
        <v>1148</v>
      </c>
      <c r="J83" s="96">
        <f>'[1]2'!H$1050</f>
        <v>1288</v>
      </c>
      <c r="K83" s="94">
        <f>'[1]2'!P$1050</f>
        <v>534</v>
      </c>
      <c r="L83" s="94">
        <f>'[1]2'!Y$1050</f>
        <v>563</v>
      </c>
      <c r="M83" s="94">
        <f>'[1]2'!AA$1050</f>
        <v>591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'[1]2'!C$1051</f>
        <v>0</v>
      </c>
      <c r="F84" s="101">
        <f>'[1]2'!D$1051</f>
        <v>0</v>
      </c>
      <c r="G84" s="101">
        <f>'[1]2'!E$1051</f>
        <v>0</v>
      </c>
      <c r="H84" s="102">
        <f>'[1]2'!F$1051</f>
        <v>0</v>
      </c>
      <c r="I84" s="101">
        <f>'[1]2'!G$1051</f>
        <v>0</v>
      </c>
      <c r="J84" s="103">
        <f>'[1]2'!H$1051</f>
        <v>0</v>
      </c>
      <c r="K84" s="101">
        <f>'[1]2'!P$1051</f>
        <v>0</v>
      </c>
      <c r="L84" s="101">
        <f>'[1]2'!Y$1051</f>
        <v>0</v>
      </c>
      <c r="M84" s="101">
        <f>'[1]2'!AA$1051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'[1]2'!C$1052</f>
        <v>0</v>
      </c>
      <c r="F85" s="101">
        <f>'[1]2'!D$1052</f>
        <v>0</v>
      </c>
      <c r="G85" s="101">
        <f>'[1]2'!E$1052</f>
        <v>0</v>
      </c>
      <c r="H85" s="102">
        <f>'[1]2'!F$1052</f>
        <v>0</v>
      </c>
      <c r="I85" s="101">
        <f>'[1]2'!G$1052</f>
        <v>0</v>
      </c>
      <c r="J85" s="103">
        <f>'[1]2'!H$1052</f>
        <v>0</v>
      </c>
      <c r="K85" s="101">
        <f>'[1]2'!P$1052</f>
        <v>0</v>
      </c>
      <c r="L85" s="101">
        <f>'[1]2'!Y$1052</f>
        <v>0</v>
      </c>
      <c r="M85" s="101">
        <f>'[1]2'!AA$1052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'[1]2'!C$1053</f>
        <v>0</v>
      </c>
      <c r="F86" s="101">
        <f>'[1]2'!D$1053</f>
        <v>0</v>
      </c>
      <c r="G86" s="101">
        <f>'[1]2'!E$1053</f>
        <v>0</v>
      </c>
      <c r="H86" s="102">
        <f>'[1]2'!F$1053</f>
        <v>0</v>
      </c>
      <c r="I86" s="101">
        <f>'[1]2'!G$1053</f>
        <v>0</v>
      </c>
      <c r="J86" s="103">
        <f>'[1]2'!H$1053</f>
        <v>0</v>
      </c>
      <c r="K86" s="101">
        <f>'[1]2'!P$1053</f>
        <v>0</v>
      </c>
      <c r="L86" s="101">
        <f>'[1]2'!Y$1053</f>
        <v>0</v>
      </c>
      <c r="M86" s="101">
        <f>'[1]2'!AA$1053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'[1]2'!C$1054</f>
        <v>0</v>
      </c>
      <c r="F87" s="101">
        <f>'[1]2'!D$1054</f>
        <v>0</v>
      </c>
      <c r="G87" s="101">
        <f>'[1]2'!E$1054</f>
        <v>0</v>
      </c>
      <c r="H87" s="102">
        <f>'[1]2'!F$1054</f>
        <v>0</v>
      </c>
      <c r="I87" s="101">
        <f>'[1]2'!G$1054</f>
        <v>0</v>
      </c>
      <c r="J87" s="103">
        <f>'[1]2'!H$1054</f>
        <v>0</v>
      </c>
      <c r="K87" s="101">
        <f>'[1]2'!P$1054</f>
        <v>0</v>
      </c>
      <c r="L87" s="101">
        <f>'[1]2'!Y$1054</f>
        <v>0</v>
      </c>
      <c r="M87" s="101">
        <f>'[1]2'!AA$1054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'[1]2'!C$1055</f>
        <v>0</v>
      </c>
      <c r="F88" s="101">
        <f>'[1]2'!D$1055</f>
        <v>0</v>
      </c>
      <c r="G88" s="101">
        <f>'[1]2'!E$1055</f>
        <v>0</v>
      </c>
      <c r="H88" s="102">
        <f>'[1]2'!F$1055</f>
        <v>0</v>
      </c>
      <c r="I88" s="101">
        <f>'[1]2'!G$1055</f>
        <v>0</v>
      </c>
      <c r="J88" s="103">
        <f>'[1]2'!H$1055</f>
        <v>15</v>
      </c>
      <c r="K88" s="101">
        <f>'[1]2'!P$1055</f>
        <v>0</v>
      </c>
      <c r="L88" s="101">
        <f>'[1]2'!Y$1055</f>
        <v>0</v>
      </c>
      <c r="M88" s="101">
        <f>'[1]2'!AA$1055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'[1]2'!C$1056</f>
        <v>0</v>
      </c>
      <c r="F90" s="74">
        <f>'[1]2'!D$1056</f>
        <v>0</v>
      </c>
      <c r="G90" s="74">
        <f>'[1]2'!E$1056</f>
        <v>0</v>
      </c>
      <c r="H90" s="75">
        <f>'[1]2'!F$1056</f>
        <v>0</v>
      </c>
      <c r="I90" s="74">
        <f>'[1]2'!G$1056</f>
        <v>0</v>
      </c>
      <c r="J90" s="76">
        <f>'[1]2'!H$1056</f>
        <v>0</v>
      </c>
      <c r="K90" s="74">
        <f>'[1]2'!P$1056</f>
        <v>0</v>
      </c>
      <c r="L90" s="74">
        <f>'[1]2'!Y$1056</f>
        <v>0</v>
      </c>
      <c r="M90" s="74">
        <f>'[1]2'!AA$1056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69152</v>
      </c>
      <c r="F92" s="28">
        <f t="shared" ref="F92:M92" si="16">F4+F51+F77+F90</f>
        <v>86784</v>
      </c>
      <c r="G92" s="28">
        <f t="shared" si="16"/>
        <v>88055</v>
      </c>
      <c r="H92" s="29">
        <f t="shared" si="16"/>
        <v>114923</v>
      </c>
      <c r="I92" s="28">
        <f t="shared" si="16"/>
        <v>113193</v>
      </c>
      <c r="J92" s="30">
        <f t="shared" si="16"/>
        <v>127633</v>
      </c>
      <c r="K92" s="28">
        <f t="shared" si="16"/>
        <v>124092</v>
      </c>
      <c r="L92" s="28">
        <f t="shared" si="16"/>
        <v>127883</v>
      </c>
      <c r="M92" s="28">
        <f t="shared" si="16"/>
        <v>131310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'[1]2'!$B$15</f>
        <v>Table B.2g: Payments and estimates by economic classification: Health Care Support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60583</v>
      </c>
      <c r="F4" s="74">
        <f t="shared" ref="F4:M4" si="0">F5+F8+F47</f>
        <v>55970</v>
      </c>
      <c r="G4" s="74">
        <f t="shared" si="0"/>
        <v>83758</v>
      </c>
      <c r="H4" s="75">
        <f t="shared" si="0"/>
        <v>83906</v>
      </c>
      <c r="I4" s="74">
        <f t="shared" si="0"/>
        <v>84436</v>
      </c>
      <c r="J4" s="76">
        <f t="shared" si="0"/>
        <v>92280</v>
      </c>
      <c r="K4" s="74">
        <f t="shared" si="0"/>
        <v>91979</v>
      </c>
      <c r="L4" s="74">
        <f t="shared" si="0"/>
        <v>96987</v>
      </c>
      <c r="M4" s="74">
        <f t="shared" si="0"/>
        <v>102032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31652</v>
      </c>
      <c r="F5" s="81">
        <f t="shared" ref="F5:M5" si="1">SUM(F6:F7)</f>
        <v>34029</v>
      </c>
      <c r="G5" s="81">
        <f t="shared" si="1"/>
        <v>52879</v>
      </c>
      <c r="H5" s="82">
        <f t="shared" si="1"/>
        <v>56075</v>
      </c>
      <c r="I5" s="81">
        <f t="shared" si="1"/>
        <v>56605</v>
      </c>
      <c r="J5" s="83">
        <f t="shared" si="1"/>
        <v>58220</v>
      </c>
      <c r="K5" s="81">
        <f t="shared" si="1"/>
        <v>60166</v>
      </c>
      <c r="L5" s="81">
        <f t="shared" si="1"/>
        <v>63463</v>
      </c>
      <c r="M5" s="81">
        <f t="shared" si="1"/>
        <v>66827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'[1]2'!C$1126</f>
        <v>27825</v>
      </c>
      <c r="F6" s="88">
        <f>'[1]2'!D$1126</f>
        <v>29264</v>
      </c>
      <c r="G6" s="88">
        <f>'[1]2'!E$1126</f>
        <v>45601</v>
      </c>
      <c r="H6" s="89">
        <f>'[1]2'!F$1126</f>
        <v>46607</v>
      </c>
      <c r="I6" s="88">
        <f>'[1]2'!G$1126</f>
        <v>47137</v>
      </c>
      <c r="J6" s="90">
        <f>'[1]2'!H$1126</f>
        <v>58220</v>
      </c>
      <c r="K6" s="88">
        <f>'[1]2'!P$1126</f>
        <v>50193</v>
      </c>
      <c r="L6" s="88">
        <f>'[1]2'!Y$1126</f>
        <v>52951</v>
      </c>
      <c r="M6" s="88">
        <f>'[1]2'!AA$1126</f>
        <v>55758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'[1]2'!C$1127</f>
        <v>3827</v>
      </c>
      <c r="F7" s="94">
        <f>'[1]2'!D$1127</f>
        <v>4765</v>
      </c>
      <c r="G7" s="94">
        <f>'[1]2'!E$1127</f>
        <v>7278</v>
      </c>
      <c r="H7" s="95">
        <f>'[1]2'!F$1127</f>
        <v>9468</v>
      </c>
      <c r="I7" s="94">
        <f>'[1]2'!G$1127</f>
        <v>9468</v>
      </c>
      <c r="J7" s="96">
        <f>'[1]2'!H$1127</f>
        <v>0</v>
      </c>
      <c r="K7" s="94">
        <f>'[1]2'!P$1127</f>
        <v>9973</v>
      </c>
      <c r="L7" s="94">
        <f>'[1]2'!Y$1127</f>
        <v>10512</v>
      </c>
      <c r="M7" s="94">
        <f>'[1]2'!AA$1127</f>
        <v>11069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28931</v>
      </c>
      <c r="F8" s="81">
        <f t="shared" si="2"/>
        <v>21941</v>
      </c>
      <c r="G8" s="81">
        <f t="shared" si="2"/>
        <v>30816</v>
      </c>
      <c r="H8" s="82">
        <f t="shared" si="2"/>
        <v>27831</v>
      </c>
      <c r="I8" s="81">
        <f t="shared" si="2"/>
        <v>27831</v>
      </c>
      <c r="J8" s="83">
        <f t="shared" si="2"/>
        <v>34056</v>
      </c>
      <c r="K8" s="81">
        <f t="shared" si="2"/>
        <v>31813</v>
      </c>
      <c r="L8" s="81">
        <f t="shared" si="2"/>
        <v>33524</v>
      </c>
      <c r="M8" s="81">
        <f t="shared" si="2"/>
        <v>35205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'[1]2'!C$1129</f>
        <v>225</v>
      </c>
      <c r="F9" s="88">
        <f>'[1]2'!D$1129</f>
        <v>7</v>
      </c>
      <c r="G9" s="88">
        <f>'[1]2'!E$1129</f>
        <v>18</v>
      </c>
      <c r="H9" s="89">
        <f>'[1]2'!F$1129</f>
        <v>5</v>
      </c>
      <c r="I9" s="88">
        <f>'[1]2'!G$1129</f>
        <v>5</v>
      </c>
      <c r="J9" s="90">
        <f>'[1]2'!H$1129</f>
        <v>21</v>
      </c>
      <c r="K9" s="88">
        <f>'[1]2'!P$1129</f>
        <v>5</v>
      </c>
      <c r="L9" s="88">
        <f>'[1]2'!Y$1129</f>
        <v>5</v>
      </c>
      <c r="M9" s="88">
        <f>'[1]2'!AA$1129</f>
        <v>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'[1]2'!C$1130</f>
        <v>21</v>
      </c>
      <c r="F10" s="101">
        <f>'[1]2'!D$1130</f>
        <v>0</v>
      </c>
      <c r="G10" s="101">
        <f>'[1]2'!E$1130</f>
        <v>54</v>
      </c>
      <c r="H10" s="102">
        <f>'[1]2'!F$1130</f>
        <v>0</v>
      </c>
      <c r="I10" s="101">
        <f>'[1]2'!G$1130</f>
        <v>0</v>
      </c>
      <c r="J10" s="103">
        <f>'[1]2'!H$1130</f>
        <v>0</v>
      </c>
      <c r="K10" s="101">
        <f>'[1]2'!P$1130</f>
        <v>0</v>
      </c>
      <c r="L10" s="101">
        <f>'[1]2'!Y$1130</f>
        <v>0</v>
      </c>
      <c r="M10" s="101">
        <f>'[1]2'!AA$1130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'[1]2'!C$1131</f>
        <v>233</v>
      </c>
      <c r="F11" s="101">
        <f>'[1]2'!D$1131</f>
        <v>607</v>
      </c>
      <c r="G11" s="101">
        <f>'[1]2'!E$1131</f>
        <v>1720</v>
      </c>
      <c r="H11" s="102">
        <f>'[1]2'!F$1131</f>
        <v>600</v>
      </c>
      <c r="I11" s="101">
        <f>'[1]2'!G$1131</f>
        <v>600</v>
      </c>
      <c r="J11" s="103">
        <f>'[1]2'!H$1131</f>
        <v>656</v>
      </c>
      <c r="K11" s="101">
        <f>'[1]2'!P$1131</f>
        <v>738</v>
      </c>
      <c r="L11" s="101">
        <f>'[1]2'!Y$1131</f>
        <v>777</v>
      </c>
      <c r="M11" s="101">
        <f>'[1]2'!AA$1131</f>
        <v>816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'[1]2'!C$1132</f>
        <v>0</v>
      </c>
      <c r="F12" s="101">
        <f>'[1]2'!D$1132</f>
        <v>0</v>
      </c>
      <c r="G12" s="101">
        <f>'[1]2'!E$1132</f>
        <v>0</v>
      </c>
      <c r="H12" s="102">
        <f>'[1]2'!F$1132</f>
        <v>0</v>
      </c>
      <c r="I12" s="101">
        <f>'[1]2'!G$1132</f>
        <v>0</v>
      </c>
      <c r="J12" s="103">
        <f>'[1]2'!H$1132</f>
        <v>0</v>
      </c>
      <c r="K12" s="101">
        <f>'[1]2'!P$1132</f>
        <v>0</v>
      </c>
      <c r="L12" s="101">
        <f>'[1]2'!Y$1132</f>
        <v>0</v>
      </c>
      <c r="M12" s="101">
        <f>'[1]2'!AA$1132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'[1]2'!C$1133</f>
        <v>0</v>
      </c>
      <c r="F13" s="101">
        <f>'[1]2'!D$1133</f>
        <v>0</v>
      </c>
      <c r="G13" s="101">
        <f>'[1]2'!E$1133</f>
        <v>0</v>
      </c>
      <c r="H13" s="102">
        <f>'[1]2'!F$1133</f>
        <v>0</v>
      </c>
      <c r="I13" s="101">
        <f>'[1]2'!G$1133</f>
        <v>0</v>
      </c>
      <c r="J13" s="103">
        <f>'[1]2'!H$1133</f>
        <v>3</v>
      </c>
      <c r="K13" s="101">
        <f>'[1]2'!P$1133</f>
        <v>0</v>
      </c>
      <c r="L13" s="101">
        <f>'[1]2'!Y$1133</f>
        <v>0</v>
      </c>
      <c r="M13" s="101">
        <f>'[1]2'!AA$1133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'[1]2'!C$1134</f>
        <v>5</v>
      </c>
      <c r="F14" s="101">
        <f>'[1]2'!D$1134</f>
        <v>7</v>
      </c>
      <c r="G14" s="101">
        <f>'[1]2'!E$1134</f>
        <v>11</v>
      </c>
      <c r="H14" s="102">
        <f>'[1]2'!F$1134</f>
        <v>0</v>
      </c>
      <c r="I14" s="101">
        <f>'[1]2'!G$1134</f>
        <v>0</v>
      </c>
      <c r="J14" s="103">
        <f>'[1]2'!H$1134</f>
        <v>6</v>
      </c>
      <c r="K14" s="101">
        <f>'[1]2'!P$1134</f>
        <v>0</v>
      </c>
      <c r="L14" s="101">
        <f>'[1]2'!Y$1134</f>
        <v>0</v>
      </c>
      <c r="M14" s="101">
        <f>'[1]2'!AA$1134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'[1]2'!C$1135</f>
        <v>169</v>
      </c>
      <c r="F15" s="101">
        <f>'[1]2'!D$1135</f>
        <v>288</v>
      </c>
      <c r="G15" s="101">
        <f>'[1]2'!E$1135</f>
        <v>151</v>
      </c>
      <c r="H15" s="102">
        <f>'[1]2'!F$1135</f>
        <v>420</v>
      </c>
      <c r="I15" s="101">
        <f>'[1]2'!G$1135</f>
        <v>420</v>
      </c>
      <c r="J15" s="103">
        <f>'[1]2'!H$1135</f>
        <v>286</v>
      </c>
      <c r="K15" s="101">
        <f>'[1]2'!P$1135</f>
        <v>443</v>
      </c>
      <c r="L15" s="101">
        <f>'[1]2'!Y$1135</f>
        <v>468</v>
      </c>
      <c r="M15" s="101">
        <f>'[1]2'!AA$1135</f>
        <v>492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'[1]2'!C$1136</f>
        <v>381</v>
      </c>
      <c r="F16" s="101">
        <f>'[1]2'!D$1136</f>
        <v>360</v>
      </c>
      <c r="G16" s="101">
        <f>'[1]2'!E$1136</f>
        <v>134</v>
      </c>
      <c r="H16" s="102">
        <f>'[1]2'!F$1136</f>
        <v>100</v>
      </c>
      <c r="I16" s="101">
        <f>'[1]2'!G$1136</f>
        <v>100</v>
      </c>
      <c r="J16" s="103">
        <f>'[1]2'!H$1136</f>
        <v>72</v>
      </c>
      <c r="K16" s="101">
        <f>'[1]2'!P$1136</f>
        <v>105</v>
      </c>
      <c r="L16" s="101">
        <f>'[1]2'!Y$1136</f>
        <v>111</v>
      </c>
      <c r="M16" s="101">
        <f>'[1]2'!AA$1136</f>
        <v>117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'[1]2'!C$1137</f>
        <v>47</v>
      </c>
      <c r="F17" s="101">
        <f>'[1]2'!D$1137</f>
        <v>171</v>
      </c>
      <c r="G17" s="101">
        <f>'[1]2'!E$1137</f>
        <v>0</v>
      </c>
      <c r="H17" s="102">
        <f>'[1]2'!F$1137</f>
        <v>0</v>
      </c>
      <c r="I17" s="101">
        <f>'[1]2'!G$1137</f>
        <v>0</v>
      </c>
      <c r="J17" s="103">
        <f>'[1]2'!H$1137</f>
        <v>0</v>
      </c>
      <c r="K17" s="101">
        <f>'[1]2'!P$1137</f>
        <v>0</v>
      </c>
      <c r="L17" s="101">
        <f>'[1]2'!Y$1137</f>
        <v>0</v>
      </c>
      <c r="M17" s="101">
        <f>'[1]2'!AA$1137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'[1]2'!C$1138</f>
        <v>0</v>
      </c>
      <c r="F18" s="101">
        <f>'[1]2'!D$1138</f>
        <v>0</v>
      </c>
      <c r="G18" s="101">
        <f>'[1]2'!E$1138</f>
        <v>0</v>
      </c>
      <c r="H18" s="102">
        <f>'[1]2'!F$1138</f>
        <v>0</v>
      </c>
      <c r="I18" s="101">
        <f>'[1]2'!G$1138</f>
        <v>0</v>
      </c>
      <c r="J18" s="103">
        <f>'[1]2'!H$1138</f>
        <v>0</v>
      </c>
      <c r="K18" s="101">
        <f>'[1]2'!P$1138</f>
        <v>0</v>
      </c>
      <c r="L18" s="101">
        <f>'[1]2'!Y$1138</f>
        <v>0</v>
      </c>
      <c r="M18" s="101">
        <f>'[1]2'!AA$1138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'[1]2'!C$1139</f>
        <v>24</v>
      </c>
      <c r="F19" s="101">
        <f>'[1]2'!D$1139</f>
        <v>0</v>
      </c>
      <c r="G19" s="101">
        <f>'[1]2'!E$1139</f>
        <v>0</v>
      </c>
      <c r="H19" s="102">
        <f>'[1]2'!F$1139</f>
        <v>0</v>
      </c>
      <c r="I19" s="101">
        <f>'[1]2'!G$1139</f>
        <v>0</v>
      </c>
      <c r="J19" s="103">
        <f>'[1]2'!H$1139</f>
        <v>0</v>
      </c>
      <c r="K19" s="101">
        <f>'[1]2'!P$1139</f>
        <v>0</v>
      </c>
      <c r="L19" s="101">
        <f>'[1]2'!Y$1139</f>
        <v>0</v>
      </c>
      <c r="M19" s="101">
        <f>'[1]2'!AA$1139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'[1]2'!C$1140</f>
        <v>0</v>
      </c>
      <c r="F20" s="101">
        <f>'[1]2'!D$1140</f>
        <v>0</v>
      </c>
      <c r="G20" s="101">
        <f>'[1]2'!E$1140</f>
        <v>0</v>
      </c>
      <c r="H20" s="102">
        <f>'[1]2'!F$1140</f>
        <v>0</v>
      </c>
      <c r="I20" s="101">
        <f>'[1]2'!G$1140</f>
        <v>0</v>
      </c>
      <c r="J20" s="103">
        <f>'[1]2'!H$1140</f>
        <v>0</v>
      </c>
      <c r="K20" s="101">
        <f>'[1]2'!P$1140</f>
        <v>0</v>
      </c>
      <c r="L20" s="101">
        <f>'[1]2'!Y$1140</f>
        <v>0</v>
      </c>
      <c r="M20" s="101">
        <f>'[1]2'!AA$1140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'[1]2'!C$1141</f>
        <v>0</v>
      </c>
      <c r="F21" s="101">
        <f>'[1]2'!D$1141</f>
        <v>0</v>
      </c>
      <c r="G21" s="101">
        <f>'[1]2'!E$1141</f>
        <v>0</v>
      </c>
      <c r="H21" s="102">
        <f>'[1]2'!F$1141</f>
        <v>0</v>
      </c>
      <c r="I21" s="101">
        <f>'[1]2'!G$1141</f>
        <v>0</v>
      </c>
      <c r="J21" s="103">
        <f>'[1]2'!H$1141</f>
        <v>0</v>
      </c>
      <c r="K21" s="101">
        <f>'[1]2'!P$1141</f>
        <v>0</v>
      </c>
      <c r="L21" s="101">
        <f>'[1]2'!Y$1141</f>
        <v>0</v>
      </c>
      <c r="M21" s="101">
        <f>'[1]2'!AA$1141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'[1]2'!C$1142</f>
        <v>12282</v>
      </c>
      <c r="F22" s="101">
        <f>'[1]2'!D$1142</f>
        <v>5467</v>
      </c>
      <c r="G22" s="101">
        <f>'[1]2'!E$1142</f>
        <v>10900</v>
      </c>
      <c r="H22" s="102">
        <f>'[1]2'!F$1142</f>
        <v>9717</v>
      </c>
      <c r="I22" s="101">
        <f>'[1]2'!G$1142</f>
        <v>9717</v>
      </c>
      <c r="J22" s="103">
        <f>'[1]2'!H$1142</f>
        <v>13927</v>
      </c>
      <c r="K22" s="101">
        <f>'[1]2'!P$1142</f>
        <v>10241</v>
      </c>
      <c r="L22" s="101">
        <f>'[1]2'!Y$1142</f>
        <v>10794</v>
      </c>
      <c r="M22" s="101">
        <f>'[1]2'!AA$1142</f>
        <v>11334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'[1]2'!C$1143</f>
        <v>470</v>
      </c>
      <c r="F23" s="101">
        <f>'[1]2'!D$1143</f>
        <v>751</v>
      </c>
      <c r="G23" s="101">
        <f>'[1]2'!E$1143</f>
        <v>868</v>
      </c>
      <c r="H23" s="102">
        <f>'[1]2'!F$1143</f>
        <v>1010</v>
      </c>
      <c r="I23" s="101">
        <f>'[1]2'!G$1143</f>
        <v>1010</v>
      </c>
      <c r="J23" s="103">
        <f>'[1]2'!H$1143</f>
        <v>583</v>
      </c>
      <c r="K23" s="101">
        <f>'[1]2'!P$1143</f>
        <v>1170</v>
      </c>
      <c r="L23" s="101">
        <f>'[1]2'!Y$1143</f>
        <v>1233</v>
      </c>
      <c r="M23" s="101">
        <f>'[1]2'!AA$1143</f>
        <v>1295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'[1]2'!C$1144</f>
        <v>0</v>
      </c>
      <c r="F24" s="101">
        <f>'[1]2'!D$1144</f>
        <v>0</v>
      </c>
      <c r="G24" s="101">
        <f>'[1]2'!E$1144</f>
        <v>0</v>
      </c>
      <c r="H24" s="102">
        <f>'[1]2'!F$1144</f>
        <v>0</v>
      </c>
      <c r="I24" s="101">
        <f>'[1]2'!G$1144</f>
        <v>0</v>
      </c>
      <c r="J24" s="103">
        <f>'[1]2'!H$1144</f>
        <v>0</v>
      </c>
      <c r="K24" s="101">
        <f>'[1]2'!P$1144</f>
        <v>0</v>
      </c>
      <c r="L24" s="101">
        <f>'[1]2'!Y$1144</f>
        <v>0</v>
      </c>
      <c r="M24" s="101">
        <f>'[1]2'!AA$1144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'[1]2'!C$1145</f>
        <v>0</v>
      </c>
      <c r="F25" s="101">
        <f>'[1]2'!D$1145</f>
        <v>2205</v>
      </c>
      <c r="G25" s="101">
        <f>'[1]2'!E$1145</f>
        <v>5128</v>
      </c>
      <c r="H25" s="102">
        <f>'[1]2'!F$1145</f>
        <v>4743</v>
      </c>
      <c r="I25" s="101">
        <f>'[1]2'!G$1145</f>
        <v>4743</v>
      </c>
      <c r="J25" s="103">
        <f>'[1]2'!H$1145</f>
        <v>1797</v>
      </c>
      <c r="K25" s="101">
        <f>'[1]2'!P$1145</f>
        <v>4999</v>
      </c>
      <c r="L25" s="101">
        <f>'[1]2'!Y$1145</f>
        <v>5269</v>
      </c>
      <c r="M25" s="101">
        <f>'[1]2'!AA$1145</f>
        <v>5532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'[1]2'!C$1146</f>
        <v>0</v>
      </c>
      <c r="F26" s="101">
        <f>'[1]2'!D$1146</f>
        <v>0</v>
      </c>
      <c r="G26" s="101">
        <f>'[1]2'!E$1146</f>
        <v>0</v>
      </c>
      <c r="H26" s="102">
        <f>'[1]2'!F$1146</f>
        <v>0</v>
      </c>
      <c r="I26" s="101">
        <f>'[1]2'!G$1146</f>
        <v>0</v>
      </c>
      <c r="J26" s="103">
        <f>'[1]2'!H$1146</f>
        <v>0</v>
      </c>
      <c r="K26" s="101">
        <f>'[1]2'!P$1146</f>
        <v>0</v>
      </c>
      <c r="L26" s="101">
        <f>'[1]2'!Y$1146</f>
        <v>0</v>
      </c>
      <c r="M26" s="101">
        <f>'[1]2'!AA$1146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'[1]2'!C$1147</f>
        <v>0</v>
      </c>
      <c r="F27" s="101">
        <f>'[1]2'!D$1147</f>
        <v>0</v>
      </c>
      <c r="G27" s="101">
        <f>'[1]2'!E$1147</f>
        <v>33</v>
      </c>
      <c r="H27" s="102">
        <f>'[1]2'!F$1147</f>
        <v>91</v>
      </c>
      <c r="I27" s="101">
        <f>'[1]2'!G$1147</f>
        <v>91</v>
      </c>
      <c r="J27" s="103">
        <f>'[1]2'!H$1147</f>
        <v>55</v>
      </c>
      <c r="K27" s="101">
        <f>'[1]2'!P$1147</f>
        <v>96</v>
      </c>
      <c r="L27" s="101">
        <f>'[1]2'!Y$1147</f>
        <v>101</v>
      </c>
      <c r="M27" s="101">
        <f>'[1]2'!AA$1147</f>
        <v>106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'[1]2'!C$1148</f>
        <v>0</v>
      </c>
      <c r="F28" s="101">
        <f>'[1]2'!D$1148</f>
        <v>0</v>
      </c>
      <c r="G28" s="101">
        <f>'[1]2'!E$1148</f>
        <v>31</v>
      </c>
      <c r="H28" s="102">
        <f>'[1]2'!F$1148</f>
        <v>46</v>
      </c>
      <c r="I28" s="101">
        <f>'[1]2'!G$1148</f>
        <v>46</v>
      </c>
      <c r="J28" s="103">
        <f>'[1]2'!H$1148</f>
        <v>13</v>
      </c>
      <c r="K28" s="101">
        <f>'[1]2'!P$1148</f>
        <v>48</v>
      </c>
      <c r="L28" s="101">
        <f>'[1]2'!Y$1148</f>
        <v>51</v>
      </c>
      <c r="M28" s="101">
        <f>'[1]2'!AA$1148</f>
        <v>54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'[1]2'!C$1149</f>
        <v>10</v>
      </c>
      <c r="F29" s="101">
        <f>'[1]2'!D$1149</f>
        <v>13</v>
      </c>
      <c r="G29" s="101">
        <f>'[1]2'!E$1149</f>
        <v>3</v>
      </c>
      <c r="H29" s="102">
        <f>'[1]2'!F$1149</f>
        <v>353</v>
      </c>
      <c r="I29" s="101">
        <f>'[1]2'!G$1149</f>
        <v>353</v>
      </c>
      <c r="J29" s="103">
        <f>'[1]2'!H$1149</f>
        <v>114</v>
      </c>
      <c r="K29" s="101">
        <f>'[1]2'!P$1149</f>
        <v>372</v>
      </c>
      <c r="L29" s="101">
        <f>'[1]2'!Y$1149</f>
        <v>392</v>
      </c>
      <c r="M29" s="101">
        <f>'[1]2'!AA$1149</f>
        <v>412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'[1]2'!C$1150</f>
        <v>2328</v>
      </c>
      <c r="F30" s="101">
        <f>'[1]2'!D$1150</f>
        <v>1128</v>
      </c>
      <c r="G30" s="101">
        <f>'[1]2'!E$1150</f>
        <v>192</v>
      </c>
      <c r="H30" s="102">
        <f>'[1]2'!F$1150</f>
        <v>0</v>
      </c>
      <c r="I30" s="101">
        <f>'[1]2'!G$1150</f>
        <v>0</v>
      </c>
      <c r="J30" s="103">
        <f>'[1]2'!H$1150</f>
        <v>14</v>
      </c>
      <c r="K30" s="101">
        <f>'[1]2'!P$1150</f>
        <v>0</v>
      </c>
      <c r="L30" s="101">
        <f>'[1]2'!Y$1150</f>
        <v>0</v>
      </c>
      <c r="M30" s="101">
        <f>'[1]2'!AA$1150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'[1]2'!C$1151</f>
        <v>0</v>
      </c>
      <c r="F31" s="101">
        <f>'[1]2'!D$1151</f>
        <v>0</v>
      </c>
      <c r="G31" s="101">
        <f>'[1]2'!E$1151</f>
        <v>0</v>
      </c>
      <c r="H31" s="102">
        <f>'[1]2'!F$1151</f>
        <v>0</v>
      </c>
      <c r="I31" s="101">
        <f>'[1]2'!G$1151</f>
        <v>0</v>
      </c>
      <c r="J31" s="103">
        <f>'[1]2'!H$1151</f>
        <v>0</v>
      </c>
      <c r="K31" s="101">
        <f>'[1]2'!P$1151</f>
        <v>0</v>
      </c>
      <c r="L31" s="101">
        <f>'[1]2'!Y$1151</f>
        <v>0</v>
      </c>
      <c r="M31" s="101">
        <f>'[1]2'!AA$1151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'[1]2'!C$1152</f>
        <v>556</v>
      </c>
      <c r="F32" s="101">
        <f>'[1]2'!D$1152</f>
        <v>772</v>
      </c>
      <c r="G32" s="101">
        <f>'[1]2'!E$1152</f>
        <v>618</v>
      </c>
      <c r="H32" s="102">
        <f>'[1]2'!F$1152</f>
        <v>50</v>
      </c>
      <c r="I32" s="101">
        <f>'[1]2'!G$1152</f>
        <v>50</v>
      </c>
      <c r="J32" s="103">
        <f>'[1]2'!H$1152</f>
        <v>148</v>
      </c>
      <c r="K32" s="101">
        <f>'[1]2'!P$1152</f>
        <v>53</v>
      </c>
      <c r="L32" s="101">
        <f>'[1]2'!Y$1152</f>
        <v>56</v>
      </c>
      <c r="M32" s="101">
        <f>'[1]2'!AA$1152</f>
        <v>59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'[1]2'!C$1153</f>
        <v>3089</v>
      </c>
      <c r="F33" s="101">
        <f>'[1]2'!D$1153</f>
        <v>2684</v>
      </c>
      <c r="G33" s="101">
        <f>'[1]2'!E$1153</f>
        <v>2216</v>
      </c>
      <c r="H33" s="102">
        <f>'[1]2'!F$1153</f>
        <v>5224</v>
      </c>
      <c r="I33" s="101">
        <f>'[1]2'!G$1153</f>
        <v>5224</v>
      </c>
      <c r="J33" s="103">
        <f>'[1]2'!H$1153</f>
        <v>7701</v>
      </c>
      <c r="K33" s="101">
        <f>'[1]2'!P$1153</f>
        <v>5468</v>
      </c>
      <c r="L33" s="101">
        <f>'[1]2'!Y$1153</f>
        <v>5758</v>
      </c>
      <c r="M33" s="101">
        <f>'[1]2'!AA$1153</f>
        <v>6046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'[1]2'!C$1154</f>
        <v>37</v>
      </c>
      <c r="F34" s="101">
        <f>'[1]2'!D$1154</f>
        <v>0</v>
      </c>
      <c r="G34" s="101">
        <f>'[1]2'!E$1154</f>
        <v>15</v>
      </c>
      <c r="H34" s="102">
        <f>'[1]2'!F$1154</f>
        <v>207</v>
      </c>
      <c r="I34" s="101">
        <f>'[1]2'!G$1154</f>
        <v>207</v>
      </c>
      <c r="J34" s="103">
        <f>'[1]2'!H$1154</f>
        <v>64</v>
      </c>
      <c r="K34" s="101">
        <f>'[1]2'!P$1154</f>
        <v>218</v>
      </c>
      <c r="L34" s="101">
        <f>'[1]2'!Y$1154</f>
        <v>230</v>
      </c>
      <c r="M34" s="101">
        <f>'[1]2'!AA$1154</f>
        <v>242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'[1]2'!C$1155</f>
        <v>0</v>
      </c>
      <c r="F35" s="101">
        <f>'[1]2'!D$1155</f>
        <v>0</v>
      </c>
      <c r="G35" s="101">
        <f>'[1]2'!E$1155</f>
        <v>0</v>
      </c>
      <c r="H35" s="102">
        <f>'[1]2'!F$1155</f>
        <v>0</v>
      </c>
      <c r="I35" s="101">
        <f>'[1]2'!G$1155</f>
        <v>0</v>
      </c>
      <c r="J35" s="103">
        <f>'[1]2'!H$1155</f>
        <v>0</v>
      </c>
      <c r="K35" s="101">
        <f>'[1]2'!P$1155</f>
        <v>0</v>
      </c>
      <c r="L35" s="101">
        <f>'[1]2'!Y$1155</f>
        <v>0</v>
      </c>
      <c r="M35" s="101">
        <f>'[1]2'!AA$1155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'[1]2'!C$1156</f>
        <v>0</v>
      </c>
      <c r="F36" s="101">
        <f>'[1]2'!D$1156</f>
        <v>0</v>
      </c>
      <c r="G36" s="101">
        <f>'[1]2'!E$1156</f>
        <v>0</v>
      </c>
      <c r="H36" s="102">
        <f>'[1]2'!F$1156</f>
        <v>0</v>
      </c>
      <c r="I36" s="101">
        <f>'[1]2'!G$1156</f>
        <v>0</v>
      </c>
      <c r="J36" s="103">
        <f>'[1]2'!H$1156</f>
        <v>0</v>
      </c>
      <c r="K36" s="101">
        <f>'[1]2'!P$1156</f>
        <v>0</v>
      </c>
      <c r="L36" s="101">
        <f>'[1]2'!Y$1156</f>
        <v>0</v>
      </c>
      <c r="M36" s="101">
        <f>'[1]2'!AA$1156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'[1]2'!C$1157</f>
        <v>3311</v>
      </c>
      <c r="F37" s="101">
        <f>'[1]2'!D$1157</f>
        <v>2865</v>
      </c>
      <c r="G37" s="101">
        <f>'[1]2'!E$1157</f>
        <v>3434</v>
      </c>
      <c r="H37" s="102">
        <f>'[1]2'!F$1157</f>
        <v>1547</v>
      </c>
      <c r="I37" s="101">
        <f>'[1]2'!G$1157</f>
        <v>1547</v>
      </c>
      <c r="J37" s="103">
        <f>'[1]2'!H$1157</f>
        <v>3804</v>
      </c>
      <c r="K37" s="101">
        <f>'[1]2'!P$1157</f>
        <v>1727</v>
      </c>
      <c r="L37" s="101">
        <f>'[1]2'!Y$1157</f>
        <v>1819</v>
      </c>
      <c r="M37" s="101">
        <f>'[1]2'!AA$1157</f>
        <v>1910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'[1]2'!C$1158</f>
        <v>338</v>
      </c>
      <c r="F38" s="101">
        <f>'[1]2'!D$1158</f>
        <v>310</v>
      </c>
      <c r="G38" s="101">
        <f>'[1]2'!E$1158</f>
        <v>446</v>
      </c>
      <c r="H38" s="102">
        <f>'[1]2'!F$1158</f>
        <v>383</v>
      </c>
      <c r="I38" s="101">
        <f>'[1]2'!G$1158</f>
        <v>383</v>
      </c>
      <c r="J38" s="103">
        <f>'[1]2'!H$1158</f>
        <v>401</v>
      </c>
      <c r="K38" s="101">
        <f>'[1]2'!P$1158</f>
        <v>403</v>
      </c>
      <c r="L38" s="101">
        <f>'[1]2'!Y$1158</f>
        <v>425</v>
      </c>
      <c r="M38" s="101">
        <f>'[1]2'!AA$1158</f>
        <v>447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'[1]2'!C$1159</f>
        <v>685</v>
      </c>
      <c r="F39" s="101">
        <f>'[1]2'!D$1159</f>
        <v>743</v>
      </c>
      <c r="G39" s="101">
        <f>'[1]2'!E$1159</f>
        <v>470</v>
      </c>
      <c r="H39" s="102">
        <f>'[1]2'!F$1159</f>
        <v>710</v>
      </c>
      <c r="I39" s="101">
        <f>'[1]2'!G$1159</f>
        <v>710</v>
      </c>
      <c r="J39" s="103">
        <f>'[1]2'!H$1159</f>
        <v>328</v>
      </c>
      <c r="K39" s="101">
        <f>'[1]2'!P$1159</f>
        <v>748</v>
      </c>
      <c r="L39" s="101">
        <f>'[1]2'!Y$1159</f>
        <v>788</v>
      </c>
      <c r="M39" s="101">
        <f>'[1]2'!AA$1159</f>
        <v>828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'[1]2'!C$1160</f>
        <v>3861</v>
      </c>
      <c r="F40" s="101">
        <f>'[1]2'!D$1160</f>
        <v>3044</v>
      </c>
      <c r="G40" s="101">
        <f>'[1]2'!E$1160</f>
        <v>3435</v>
      </c>
      <c r="H40" s="102">
        <f>'[1]2'!F$1160</f>
        <v>1628</v>
      </c>
      <c r="I40" s="101">
        <f>'[1]2'!G$1160</f>
        <v>1628</v>
      </c>
      <c r="J40" s="103">
        <f>'[1]2'!H$1160</f>
        <v>2886</v>
      </c>
      <c r="K40" s="101">
        <f>'[1]2'!P$1160</f>
        <v>3929</v>
      </c>
      <c r="L40" s="101">
        <f>'[1]2'!Y$1160</f>
        <v>4141</v>
      </c>
      <c r="M40" s="101">
        <f>'[1]2'!AA$1160</f>
        <v>4348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'[1]2'!C$1161</f>
        <v>6</v>
      </c>
      <c r="F41" s="101">
        <f>'[1]2'!D$1161</f>
        <v>0</v>
      </c>
      <c r="G41" s="101">
        <f>'[1]2'!E$1161</f>
        <v>0</v>
      </c>
      <c r="H41" s="102">
        <f>'[1]2'!F$1161</f>
        <v>0</v>
      </c>
      <c r="I41" s="101">
        <f>'[1]2'!G$1161</f>
        <v>0</v>
      </c>
      <c r="J41" s="103">
        <f>'[1]2'!H$1161</f>
        <v>0</v>
      </c>
      <c r="K41" s="101">
        <f>'[1]2'!P$1161</f>
        <v>0</v>
      </c>
      <c r="L41" s="101">
        <f>'[1]2'!Y$1161</f>
        <v>0</v>
      </c>
      <c r="M41" s="101">
        <f>'[1]2'!AA$1161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'[1]2'!C$1162</f>
        <v>799</v>
      </c>
      <c r="F42" s="101">
        <f>'[1]2'!D$1162</f>
        <v>485</v>
      </c>
      <c r="G42" s="101">
        <f>'[1]2'!E$1162</f>
        <v>875</v>
      </c>
      <c r="H42" s="102">
        <f>'[1]2'!F$1162</f>
        <v>788</v>
      </c>
      <c r="I42" s="101">
        <f>'[1]2'!G$1162</f>
        <v>788</v>
      </c>
      <c r="J42" s="103">
        <f>'[1]2'!H$1162</f>
        <v>874</v>
      </c>
      <c r="K42" s="101">
        <f>'[1]2'!P$1162</f>
        <v>831</v>
      </c>
      <c r="L42" s="101">
        <f>'[1]2'!Y$1162</f>
        <v>875</v>
      </c>
      <c r="M42" s="101">
        <f>'[1]2'!AA$1162</f>
        <v>919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'[1]2'!C$1163</f>
        <v>47</v>
      </c>
      <c r="F43" s="101">
        <f>'[1]2'!D$1163</f>
        <v>0</v>
      </c>
      <c r="G43" s="101">
        <f>'[1]2'!E$1163</f>
        <v>27</v>
      </c>
      <c r="H43" s="102">
        <f>'[1]2'!F$1163</f>
        <v>163</v>
      </c>
      <c r="I43" s="101">
        <f>'[1]2'!G$1163</f>
        <v>163</v>
      </c>
      <c r="J43" s="103">
        <f>'[1]2'!H$1163</f>
        <v>197</v>
      </c>
      <c r="K43" s="101">
        <f>'[1]2'!P$1163</f>
        <v>171</v>
      </c>
      <c r="L43" s="101">
        <f>'[1]2'!Y$1163</f>
        <v>180</v>
      </c>
      <c r="M43" s="101">
        <f>'[1]2'!AA$1163</f>
        <v>189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'[1]2'!C$1164</f>
        <v>7</v>
      </c>
      <c r="F44" s="101">
        <f>'[1]2'!D$1164</f>
        <v>24</v>
      </c>
      <c r="G44" s="101">
        <f>'[1]2'!E$1164</f>
        <v>37</v>
      </c>
      <c r="H44" s="102">
        <f>'[1]2'!F$1164</f>
        <v>46</v>
      </c>
      <c r="I44" s="101">
        <f>'[1]2'!G$1164</f>
        <v>46</v>
      </c>
      <c r="J44" s="103">
        <f>'[1]2'!H$1164</f>
        <v>105</v>
      </c>
      <c r="K44" s="101">
        <f>'[1]2'!P$1164</f>
        <v>48</v>
      </c>
      <c r="L44" s="101">
        <f>'[1]2'!Y$1164</f>
        <v>51</v>
      </c>
      <c r="M44" s="101">
        <f>'[1]2'!AA$1164</f>
        <v>54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'[1]2'!C$1165</f>
        <v>0</v>
      </c>
      <c r="F45" s="101">
        <f>'[1]2'!D$1165</f>
        <v>10</v>
      </c>
      <c r="G45" s="101">
        <f>'[1]2'!E$1165</f>
        <v>0</v>
      </c>
      <c r="H45" s="102">
        <f>'[1]2'!F$1165</f>
        <v>0</v>
      </c>
      <c r="I45" s="101">
        <f>'[1]2'!G$1165</f>
        <v>0</v>
      </c>
      <c r="J45" s="103">
        <f>'[1]2'!H$1165</f>
        <v>1</v>
      </c>
      <c r="K45" s="101">
        <f>'[1]2'!P$1165</f>
        <v>0</v>
      </c>
      <c r="L45" s="101">
        <f>'[1]2'!Y$1165</f>
        <v>0</v>
      </c>
      <c r="M45" s="101">
        <f>'[1]2'!AA$1165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'[1]2'!C$1166</f>
        <v>0</v>
      </c>
      <c r="F46" s="94">
        <f>'[1]2'!D$1166</f>
        <v>0</v>
      </c>
      <c r="G46" s="94">
        <f>'[1]2'!E$1166</f>
        <v>0</v>
      </c>
      <c r="H46" s="95">
        <f>'[1]2'!F$1166</f>
        <v>0</v>
      </c>
      <c r="I46" s="94">
        <f>'[1]2'!G$1166</f>
        <v>0</v>
      </c>
      <c r="J46" s="96">
        <f>'[1]2'!H$1166</f>
        <v>0</v>
      </c>
      <c r="K46" s="94">
        <f>'[1]2'!P$1166</f>
        <v>0</v>
      </c>
      <c r="L46" s="94">
        <f>'[1]2'!Y$1166</f>
        <v>0</v>
      </c>
      <c r="M46" s="94">
        <f>'[1]2'!AA$1166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63</v>
      </c>
      <c r="H47" s="82">
        <f t="shared" si="3"/>
        <v>0</v>
      </c>
      <c r="I47" s="81">
        <f t="shared" si="3"/>
        <v>0</v>
      </c>
      <c r="J47" s="83">
        <f t="shared" si="3"/>
        <v>4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'[1]2'!C$1168</f>
        <v>0</v>
      </c>
      <c r="F48" s="88">
        <f>'[1]2'!D$1168</f>
        <v>0</v>
      </c>
      <c r="G48" s="88">
        <f>'[1]2'!E$1168</f>
        <v>63</v>
      </c>
      <c r="H48" s="89">
        <f>'[1]2'!F$1168</f>
        <v>0</v>
      </c>
      <c r="I48" s="88">
        <f>'[1]2'!G$1168</f>
        <v>0</v>
      </c>
      <c r="J48" s="90">
        <f>'[1]2'!H$1168</f>
        <v>4</v>
      </c>
      <c r="K48" s="88">
        <f>'[1]2'!P$1168</f>
        <v>0</v>
      </c>
      <c r="L48" s="88">
        <f>'[1]2'!Y$1168</f>
        <v>0</v>
      </c>
      <c r="M48" s="88">
        <f>'[1]2'!AA$1168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'[1]2'!C$1169</f>
        <v>0</v>
      </c>
      <c r="F49" s="94">
        <f>'[1]2'!D$1169</f>
        <v>0</v>
      </c>
      <c r="G49" s="94">
        <f>'[1]2'!E$1169</f>
        <v>0</v>
      </c>
      <c r="H49" s="95">
        <f>'[1]2'!F$1169</f>
        <v>0</v>
      </c>
      <c r="I49" s="94">
        <f>'[1]2'!G$1169</f>
        <v>0</v>
      </c>
      <c r="J49" s="96">
        <f>'[1]2'!H$1169</f>
        <v>0</v>
      </c>
      <c r="K49" s="94">
        <f>'[1]2'!P$1169</f>
        <v>0</v>
      </c>
      <c r="L49" s="94">
        <f>'[1]2'!Y$1169</f>
        <v>0</v>
      </c>
      <c r="M49" s="94">
        <f>'[1]2'!AA$1169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31</v>
      </c>
      <c r="F51" s="74">
        <f t="shared" si="4"/>
        <v>19</v>
      </c>
      <c r="G51" s="74">
        <f t="shared" si="4"/>
        <v>147</v>
      </c>
      <c r="H51" s="75">
        <f t="shared" si="4"/>
        <v>0</v>
      </c>
      <c r="I51" s="74">
        <f t="shared" si="4"/>
        <v>0</v>
      </c>
      <c r="J51" s="76">
        <f t="shared" si="4"/>
        <v>212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17</v>
      </c>
      <c r="F52" s="88">
        <f t="shared" si="5"/>
        <v>19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6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'[1]2'!C$1173</f>
        <v>0</v>
      </c>
      <c r="F54" s="88">
        <f>'[1]2'!D$1173</f>
        <v>0</v>
      </c>
      <c r="G54" s="88">
        <f>'[1]2'!E$1173</f>
        <v>0</v>
      </c>
      <c r="H54" s="89">
        <f>'[1]2'!F$1173</f>
        <v>0</v>
      </c>
      <c r="I54" s="88">
        <f>'[1]2'!G$1173</f>
        <v>0</v>
      </c>
      <c r="J54" s="90">
        <f>'[1]2'!H$1173</f>
        <v>0</v>
      </c>
      <c r="K54" s="88">
        <f>'[1]2'!P$1173</f>
        <v>0</v>
      </c>
      <c r="L54" s="88">
        <f>'[1]2'!Y$1173</f>
        <v>0</v>
      </c>
      <c r="M54" s="88">
        <f>'[1]2'!AA$1173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'[1]2'!C$1174</f>
        <v>0</v>
      </c>
      <c r="F55" s="94">
        <f>'[1]2'!D$1174</f>
        <v>0</v>
      </c>
      <c r="G55" s="94">
        <f>'[1]2'!E$1174</f>
        <v>0</v>
      </c>
      <c r="H55" s="95">
        <f>'[1]2'!F$1174</f>
        <v>0</v>
      </c>
      <c r="I55" s="94">
        <f>'[1]2'!G$1174</f>
        <v>0</v>
      </c>
      <c r="J55" s="96">
        <f>'[1]2'!H$1174</f>
        <v>0</v>
      </c>
      <c r="K55" s="94">
        <f>'[1]2'!P$1174</f>
        <v>0</v>
      </c>
      <c r="L55" s="94">
        <f>'[1]2'!Y$1174</f>
        <v>0</v>
      </c>
      <c r="M55" s="94">
        <f>'[1]2'!AA$1174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17</v>
      </c>
      <c r="F56" s="94">
        <f t="shared" si="7"/>
        <v>19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6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'[1]2'!C$1176</f>
        <v>17</v>
      </c>
      <c r="F57" s="88">
        <f>'[1]2'!D$1176</f>
        <v>19</v>
      </c>
      <c r="G57" s="88">
        <f>'[1]2'!E$1176</f>
        <v>0</v>
      </c>
      <c r="H57" s="89">
        <f>'[1]2'!F$1176</f>
        <v>0</v>
      </c>
      <c r="I57" s="88">
        <f>'[1]2'!G$1176</f>
        <v>0</v>
      </c>
      <c r="J57" s="90">
        <f>'[1]2'!H$1176</f>
        <v>6</v>
      </c>
      <c r="K57" s="88">
        <f>'[1]2'!P$1176</f>
        <v>0</v>
      </c>
      <c r="L57" s="88">
        <f>'[1]2'!Y$1176</f>
        <v>0</v>
      </c>
      <c r="M57" s="88">
        <f>'[1]2'!AA$1176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'[1]2'!C$1177</f>
        <v>0</v>
      </c>
      <c r="F58" s="94">
        <f>'[1]2'!D$1177</f>
        <v>0</v>
      </c>
      <c r="G58" s="94">
        <f>'[1]2'!E$1177</f>
        <v>0</v>
      </c>
      <c r="H58" s="95">
        <f>'[1]2'!F$1177</f>
        <v>0</v>
      </c>
      <c r="I58" s="94">
        <f>'[1]2'!G$1177</f>
        <v>0</v>
      </c>
      <c r="J58" s="96">
        <f>'[1]2'!H$1177</f>
        <v>0</v>
      </c>
      <c r="K58" s="94">
        <f>'[1]2'!P$1177</f>
        <v>0</v>
      </c>
      <c r="L58" s="94">
        <f>'[1]2'!Y$1177</f>
        <v>0</v>
      </c>
      <c r="M58" s="94">
        <f>'[1]2'!AA$1177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'[1]2'!C$1179</f>
        <v>0</v>
      </c>
      <c r="F60" s="88">
        <f>'[1]2'!D$1179</f>
        <v>0</v>
      </c>
      <c r="G60" s="88">
        <f>'[1]2'!E$1179</f>
        <v>0</v>
      </c>
      <c r="H60" s="89">
        <f>'[1]2'!F$1179</f>
        <v>0</v>
      </c>
      <c r="I60" s="88">
        <f>'[1]2'!G$1179</f>
        <v>0</v>
      </c>
      <c r="J60" s="90">
        <f>'[1]2'!H$1179</f>
        <v>0</v>
      </c>
      <c r="K60" s="88">
        <f>'[1]2'!P$1179</f>
        <v>0</v>
      </c>
      <c r="L60" s="88">
        <f>'[1]2'!Y$1179</f>
        <v>0</v>
      </c>
      <c r="M60" s="88">
        <f>'[1]2'!AA$1179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'[1]2'!C$1180</f>
        <v>0</v>
      </c>
      <c r="F61" s="94">
        <f>'[1]2'!D$1180</f>
        <v>0</v>
      </c>
      <c r="G61" s="94">
        <f>'[1]2'!E$1180</f>
        <v>0</v>
      </c>
      <c r="H61" s="95">
        <f>'[1]2'!F$1180</f>
        <v>0</v>
      </c>
      <c r="I61" s="94">
        <f>'[1]2'!G$1180</f>
        <v>0</v>
      </c>
      <c r="J61" s="96">
        <f>'[1]2'!H$1180</f>
        <v>0</v>
      </c>
      <c r="K61" s="94">
        <f>'[1]2'!P$1180</f>
        <v>0</v>
      </c>
      <c r="L61" s="94">
        <f>'[1]2'!Y$1180</f>
        <v>0</v>
      </c>
      <c r="M61" s="94">
        <f>'[1]2'!AA$1180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'[1]2'!C$1181</f>
        <v>0</v>
      </c>
      <c r="F62" s="101">
        <f>'[1]2'!D$1181</f>
        <v>0</v>
      </c>
      <c r="G62" s="101">
        <f>'[1]2'!E$1181</f>
        <v>0</v>
      </c>
      <c r="H62" s="102">
        <f>'[1]2'!F$1181</f>
        <v>0</v>
      </c>
      <c r="I62" s="101">
        <f>'[1]2'!G$1181</f>
        <v>0</v>
      </c>
      <c r="J62" s="103">
        <f>'[1]2'!H$1181</f>
        <v>0</v>
      </c>
      <c r="K62" s="101">
        <f>'[1]2'!P$1181</f>
        <v>0</v>
      </c>
      <c r="L62" s="101">
        <f>'[1]2'!Y$1181</f>
        <v>0</v>
      </c>
      <c r="M62" s="101">
        <f>'[1]2'!AA$1181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'[1]2'!C$1182</f>
        <v>0</v>
      </c>
      <c r="F63" s="101">
        <f>'[1]2'!D$1182</f>
        <v>0</v>
      </c>
      <c r="G63" s="101">
        <f>'[1]2'!E$1182</f>
        <v>0</v>
      </c>
      <c r="H63" s="102">
        <f>'[1]2'!F$1182</f>
        <v>0</v>
      </c>
      <c r="I63" s="101">
        <f>'[1]2'!G$1182</f>
        <v>0</v>
      </c>
      <c r="J63" s="103">
        <f>'[1]2'!H$1182</f>
        <v>0</v>
      </c>
      <c r="K63" s="101">
        <f>'[1]2'!P$1182</f>
        <v>0</v>
      </c>
      <c r="L63" s="101">
        <f>'[1]2'!Y$1182</f>
        <v>0</v>
      </c>
      <c r="M63" s="101">
        <f>'[1]2'!AA$1182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'[1]2'!C$1185</f>
        <v>0</v>
      </c>
      <c r="F66" s="88">
        <f>'[1]2'!D$1185</f>
        <v>0</v>
      </c>
      <c r="G66" s="88">
        <f>'[1]2'!E$1185</f>
        <v>0</v>
      </c>
      <c r="H66" s="89">
        <f>'[1]2'!F$1185</f>
        <v>0</v>
      </c>
      <c r="I66" s="88">
        <f>'[1]2'!G$1185</f>
        <v>0</v>
      </c>
      <c r="J66" s="90">
        <f>'[1]2'!H$1185</f>
        <v>0</v>
      </c>
      <c r="K66" s="88">
        <f>'[1]2'!P$1185</f>
        <v>0</v>
      </c>
      <c r="L66" s="88">
        <f>'[1]2'!Y$1185</f>
        <v>0</v>
      </c>
      <c r="M66" s="90">
        <f>'[1]2'!AA$1185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'[1]2'!C$1186</f>
        <v>0</v>
      </c>
      <c r="F67" s="94">
        <f>'[1]2'!D$1186</f>
        <v>0</v>
      </c>
      <c r="G67" s="94">
        <f>'[1]2'!E$1186</f>
        <v>0</v>
      </c>
      <c r="H67" s="95">
        <f>'[1]2'!F$1186</f>
        <v>0</v>
      </c>
      <c r="I67" s="94">
        <f>'[1]2'!G$1186</f>
        <v>0</v>
      </c>
      <c r="J67" s="96">
        <f>'[1]2'!H$1186</f>
        <v>0</v>
      </c>
      <c r="K67" s="94">
        <f>'[1]2'!P$1186</f>
        <v>0</v>
      </c>
      <c r="L67" s="94">
        <f>'[1]2'!Y$1186</f>
        <v>0</v>
      </c>
      <c r="M67" s="96">
        <f>'[1]2'!AA$1186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'[1]2'!C$1188</f>
        <v>0</v>
      </c>
      <c r="F69" s="88">
        <f>'[1]2'!D$1188</f>
        <v>0</v>
      </c>
      <c r="G69" s="88">
        <f>'[1]2'!E$1188</f>
        <v>0</v>
      </c>
      <c r="H69" s="89">
        <f>'[1]2'!F$1188</f>
        <v>0</v>
      </c>
      <c r="I69" s="88">
        <f>'[1]2'!G$1188</f>
        <v>0</v>
      </c>
      <c r="J69" s="90">
        <f>'[1]2'!H$1188</f>
        <v>0</v>
      </c>
      <c r="K69" s="88">
        <f>'[1]2'!P$1188</f>
        <v>0</v>
      </c>
      <c r="L69" s="88">
        <f>'[1]2'!Y$1188</f>
        <v>0</v>
      </c>
      <c r="M69" s="90">
        <f>'[1]2'!AA$1188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'[1]2'!C$1189</f>
        <v>0</v>
      </c>
      <c r="F70" s="94">
        <f>'[1]2'!D$1189</f>
        <v>0</v>
      </c>
      <c r="G70" s="94">
        <f>'[1]2'!E$1189</f>
        <v>0</v>
      </c>
      <c r="H70" s="95">
        <f>'[1]2'!F$1189</f>
        <v>0</v>
      </c>
      <c r="I70" s="94">
        <f>'[1]2'!G$1189</f>
        <v>0</v>
      </c>
      <c r="J70" s="96">
        <f>'[1]2'!H$1189</f>
        <v>0</v>
      </c>
      <c r="K70" s="94">
        <f>'[1]2'!P$1189</f>
        <v>0</v>
      </c>
      <c r="L70" s="94">
        <f>'[1]2'!Y$1189</f>
        <v>0</v>
      </c>
      <c r="M70" s="96">
        <f>'[1]2'!AA$1189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'[1]2'!C$1190</f>
        <v>0</v>
      </c>
      <c r="F72" s="101">
        <f>'[1]2'!D$1190</f>
        <v>0</v>
      </c>
      <c r="G72" s="101">
        <f>'[1]2'!E$1190</f>
        <v>0</v>
      </c>
      <c r="H72" s="102">
        <f>'[1]2'!F$1190</f>
        <v>0</v>
      </c>
      <c r="I72" s="101">
        <f>'[1]2'!G$1190</f>
        <v>0</v>
      </c>
      <c r="J72" s="103">
        <f>'[1]2'!H$1190</f>
        <v>0</v>
      </c>
      <c r="K72" s="101">
        <f>'[1]2'!P$1190</f>
        <v>0</v>
      </c>
      <c r="L72" s="101">
        <f>'[1]2'!Y$1190</f>
        <v>0</v>
      </c>
      <c r="M72" s="101">
        <f>'[1]2'!AA$1190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14</v>
      </c>
      <c r="F73" s="101">
        <f t="shared" si="12"/>
        <v>0</v>
      </c>
      <c r="G73" s="101">
        <f t="shared" si="12"/>
        <v>147</v>
      </c>
      <c r="H73" s="102">
        <f t="shared" si="12"/>
        <v>0</v>
      </c>
      <c r="I73" s="101">
        <f t="shared" si="12"/>
        <v>0</v>
      </c>
      <c r="J73" s="103">
        <f t="shared" si="12"/>
        <v>206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'[1]2'!C$1192</f>
        <v>0</v>
      </c>
      <c r="F74" s="88">
        <f>'[1]2'!D$1192</f>
        <v>0</v>
      </c>
      <c r="G74" s="88">
        <f>'[1]2'!E$1192</f>
        <v>0</v>
      </c>
      <c r="H74" s="89">
        <f>'[1]2'!F$1192</f>
        <v>0</v>
      </c>
      <c r="I74" s="88">
        <f>'[1]2'!G$1192</f>
        <v>0</v>
      </c>
      <c r="J74" s="90">
        <f>'[1]2'!H$1192</f>
        <v>0</v>
      </c>
      <c r="K74" s="88">
        <f>'[1]2'!P$1192</f>
        <v>0</v>
      </c>
      <c r="L74" s="88">
        <f>'[1]2'!Y$1192</f>
        <v>0</v>
      </c>
      <c r="M74" s="88">
        <f>'[1]2'!AA$1192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'[1]2'!C$1193</f>
        <v>14</v>
      </c>
      <c r="F75" s="94">
        <f>'[1]2'!D$1193</f>
        <v>0</v>
      </c>
      <c r="G75" s="94">
        <f>'[1]2'!E$1193</f>
        <v>147</v>
      </c>
      <c r="H75" s="95">
        <f>'[1]2'!F$1193</f>
        <v>0</v>
      </c>
      <c r="I75" s="94">
        <f>'[1]2'!G$1193</f>
        <v>0</v>
      </c>
      <c r="J75" s="96">
        <f>'[1]2'!H$1193</f>
        <v>206</v>
      </c>
      <c r="K75" s="94">
        <f>'[1]2'!P$1193</f>
        <v>0</v>
      </c>
      <c r="L75" s="94">
        <f>'[1]2'!Y$1193</f>
        <v>0</v>
      </c>
      <c r="M75" s="94">
        <f>'[1]2'!AA$1193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7507</v>
      </c>
      <c r="F77" s="74">
        <f t="shared" si="13"/>
        <v>8452</v>
      </c>
      <c r="G77" s="74">
        <f t="shared" si="13"/>
        <v>619</v>
      </c>
      <c r="H77" s="75">
        <f t="shared" si="13"/>
        <v>2768</v>
      </c>
      <c r="I77" s="74">
        <f t="shared" si="13"/>
        <v>5239</v>
      </c>
      <c r="J77" s="76">
        <f t="shared" si="13"/>
        <v>4662</v>
      </c>
      <c r="K77" s="74">
        <f t="shared" si="13"/>
        <v>3126</v>
      </c>
      <c r="L77" s="74">
        <f t="shared" si="13"/>
        <v>3294</v>
      </c>
      <c r="M77" s="74">
        <f t="shared" si="13"/>
        <v>3458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7466</v>
      </c>
      <c r="F78" s="81">
        <f t="shared" si="14"/>
        <v>6776</v>
      </c>
      <c r="G78" s="81">
        <f t="shared" si="14"/>
        <v>117</v>
      </c>
      <c r="H78" s="82">
        <f t="shared" si="14"/>
        <v>0</v>
      </c>
      <c r="I78" s="81">
        <f t="shared" si="14"/>
        <v>0</v>
      </c>
      <c r="J78" s="83">
        <f t="shared" si="14"/>
        <v>348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'[1]2'!C$1196</f>
        <v>3671</v>
      </c>
      <c r="F79" s="88">
        <f>'[1]2'!D$1196</f>
        <v>0</v>
      </c>
      <c r="G79" s="88">
        <f>'[1]2'!E$1196</f>
        <v>0</v>
      </c>
      <c r="H79" s="89">
        <f>'[1]2'!F$1196</f>
        <v>0</v>
      </c>
      <c r="I79" s="88">
        <f>'[1]2'!G$1196</f>
        <v>0</v>
      </c>
      <c r="J79" s="90">
        <f>'[1]2'!H$1196</f>
        <v>0</v>
      </c>
      <c r="K79" s="88">
        <f>'[1]2'!P$1196</f>
        <v>0</v>
      </c>
      <c r="L79" s="88">
        <f>'[1]2'!Y$1196</f>
        <v>0</v>
      </c>
      <c r="M79" s="88">
        <f>'[1]2'!AA$1196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'[1]2'!C$1197</f>
        <v>3795</v>
      </c>
      <c r="F80" s="94">
        <f>'[1]2'!D$1197</f>
        <v>6776</v>
      </c>
      <c r="G80" s="94">
        <f>'[1]2'!E$1197</f>
        <v>117</v>
      </c>
      <c r="H80" s="95">
        <f>'[1]2'!F$1197</f>
        <v>0</v>
      </c>
      <c r="I80" s="94">
        <f>'[1]2'!G$1197</f>
        <v>0</v>
      </c>
      <c r="J80" s="96">
        <f>'[1]2'!H$1197</f>
        <v>348</v>
      </c>
      <c r="K80" s="94">
        <f>'[1]2'!P$1197</f>
        <v>0</v>
      </c>
      <c r="L80" s="94">
        <f>'[1]2'!Y$1197</f>
        <v>0</v>
      </c>
      <c r="M80" s="94">
        <f>'[1]2'!AA$1197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41</v>
      </c>
      <c r="F81" s="101">
        <f t="shared" si="15"/>
        <v>1676</v>
      </c>
      <c r="G81" s="101">
        <f t="shared" si="15"/>
        <v>502</v>
      </c>
      <c r="H81" s="102">
        <f t="shared" si="15"/>
        <v>2768</v>
      </c>
      <c r="I81" s="101">
        <f t="shared" si="15"/>
        <v>5239</v>
      </c>
      <c r="J81" s="103">
        <f t="shared" si="15"/>
        <v>4314</v>
      </c>
      <c r="K81" s="101">
        <f t="shared" si="15"/>
        <v>3126</v>
      </c>
      <c r="L81" s="101">
        <f t="shared" si="15"/>
        <v>3294</v>
      </c>
      <c r="M81" s="101">
        <f t="shared" si="15"/>
        <v>3458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'[1]2'!C$1199</f>
        <v>0</v>
      </c>
      <c r="F82" s="88">
        <f>'[1]2'!D$1199</f>
        <v>0</v>
      </c>
      <c r="G82" s="88">
        <f>'[1]2'!E$1199</f>
        <v>0</v>
      </c>
      <c r="H82" s="89">
        <f>'[1]2'!F$1199</f>
        <v>0</v>
      </c>
      <c r="I82" s="88">
        <f>'[1]2'!G$1199</f>
        <v>1077</v>
      </c>
      <c r="J82" s="90">
        <f>'[1]2'!H$1199</f>
        <v>0</v>
      </c>
      <c r="K82" s="88">
        <f>'[1]2'!P$1199</f>
        <v>0</v>
      </c>
      <c r="L82" s="88">
        <f>'[1]2'!Y$1199</f>
        <v>0</v>
      </c>
      <c r="M82" s="88">
        <f>'[1]2'!AA$1199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'[1]2'!C$1200</f>
        <v>41</v>
      </c>
      <c r="F83" s="94">
        <f>'[1]2'!D$1200</f>
        <v>1676</v>
      </c>
      <c r="G83" s="94">
        <f>'[1]2'!E$1200</f>
        <v>502</v>
      </c>
      <c r="H83" s="95">
        <f>'[1]2'!F$1200</f>
        <v>2768</v>
      </c>
      <c r="I83" s="94">
        <f>'[1]2'!G$1200</f>
        <v>4162</v>
      </c>
      <c r="J83" s="96">
        <f>'[1]2'!H$1200</f>
        <v>4314</v>
      </c>
      <c r="K83" s="94">
        <f>'[1]2'!P$1200</f>
        <v>3126</v>
      </c>
      <c r="L83" s="94">
        <f>'[1]2'!Y$1200</f>
        <v>3294</v>
      </c>
      <c r="M83" s="94">
        <f>'[1]2'!AA$1200</f>
        <v>3458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'[1]2'!C$1201</f>
        <v>0</v>
      </c>
      <c r="F84" s="101">
        <f>'[1]2'!D$1201</f>
        <v>0</v>
      </c>
      <c r="G84" s="101">
        <f>'[1]2'!E$1201</f>
        <v>0</v>
      </c>
      <c r="H84" s="102">
        <f>'[1]2'!F$1201</f>
        <v>0</v>
      </c>
      <c r="I84" s="101">
        <f>'[1]2'!G$1201</f>
        <v>0</v>
      </c>
      <c r="J84" s="103">
        <f>'[1]2'!H$1201</f>
        <v>0</v>
      </c>
      <c r="K84" s="101">
        <f>'[1]2'!P$1201</f>
        <v>0</v>
      </c>
      <c r="L84" s="101">
        <f>'[1]2'!Y$1201</f>
        <v>0</v>
      </c>
      <c r="M84" s="101">
        <f>'[1]2'!AA$1201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'[1]2'!C$1202</f>
        <v>0</v>
      </c>
      <c r="F85" s="101">
        <f>'[1]2'!D$1202</f>
        <v>0</v>
      </c>
      <c r="G85" s="101">
        <f>'[1]2'!E$1202</f>
        <v>0</v>
      </c>
      <c r="H85" s="102">
        <f>'[1]2'!F$1202</f>
        <v>0</v>
      </c>
      <c r="I85" s="101">
        <f>'[1]2'!G$1202</f>
        <v>0</v>
      </c>
      <c r="J85" s="103">
        <f>'[1]2'!H$1202</f>
        <v>0</v>
      </c>
      <c r="K85" s="101">
        <f>'[1]2'!P$1202</f>
        <v>0</v>
      </c>
      <c r="L85" s="101">
        <f>'[1]2'!Y$1202</f>
        <v>0</v>
      </c>
      <c r="M85" s="101">
        <f>'[1]2'!AA$1202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'[1]2'!C$1203</f>
        <v>0</v>
      </c>
      <c r="F86" s="101">
        <f>'[1]2'!D$1203</f>
        <v>0</v>
      </c>
      <c r="G86" s="101">
        <f>'[1]2'!E$1203</f>
        <v>0</v>
      </c>
      <c r="H86" s="102">
        <f>'[1]2'!F$1203</f>
        <v>0</v>
      </c>
      <c r="I86" s="101">
        <f>'[1]2'!G$1203</f>
        <v>0</v>
      </c>
      <c r="J86" s="103">
        <f>'[1]2'!H$1203</f>
        <v>0</v>
      </c>
      <c r="K86" s="101">
        <f>'[1]2'!P$1203</f>
        <v>0</v>
      </c>
      <c r="L86" s="101">
        <f>'[1]2'!Y$1203</f>
        <v>0</v>
      </c>
      <c r="M86" s="101">
        <f>'[1]2'!AA$1203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'[1]2'!C$1204</f>
        <v>0</v>
      </c>
      <c r="F87" s="101">
        <f>'[1]2'!D$1204</f>
        <v>0</v>
      </c>
      <c r="G87" s="101">
        <f>'[1]2'!E$1204</f>
        <v>0</v>
      </c>
      <c r="H87" s="102">
        <f>'[1]2'!F$1204</f>
        <v>0</v>
      </c>
      <c r="I87" s="101">
        <f>'[1]2'!G$1204</f>
        <v>0</v>
      </c>
      <c r="J87" s="103">
        <f>'[1]2'!H$1204</f>
        <v>0</v>
      </c>
      <c r="K87" s="101">
        <f>'[1]2'!P$1204</f>
        <v>0</v>
      </c>
      <c r="L87" s="101">
        <f>'[1]2'!Y$1204</f>
        <v>0</v>
      </c>
      <c r="M87" s="101">
        <f>'[1]2'!AA$1204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'[1]2'!C$1205</f>
        <v>0</v>
      </c>
      <c r="F88" s="101">
        <f>'[1]2'!D$1205</f>
        <v>0</v>
      </c>
      <c r="G88" s="101">
        <f>'[1]2'!E$1205</f>
        <v>0</v>
      </c>
      <c r="H88" s="102">
        <f>'[1]2'!F$1205</f>
        <v>0</v>
      </c>
      <c r="I88" s="101">
        <f>'[1]2'!G$1205</f>
        <v>0</v>
      </c>
      <c r="J88" s="103">
        <f>'[1]2'!H$1205</f>
        <v>0</v>
      </c>
      <c r="K88" s="101">
        <f>'[1]2'!P$1205</f>
        <v>0</v>
      </c>
      <c r="L88" s="101">
        <f>'[1]2'!Y$1205</f>
        <v>0</v>
      </c>
      <c r="M88" s="101">
        <f>'[1]2'!AA$1205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'[1]2'!C$1206</f>
        <v>0</v>
      </c>
      <c r="F90" s="74">
        <f>'[1]2'!D$1206</f>
        <v>0</v>
      </c>
      <c r="G90" s="74">
        <f>'[1]2'!E$1206</f>
        <v>0</v>
      </c>
      <c r="H90" s="75">
        <f>'[1]2'!F$1206</f>
        <v>0</v>
      </c>
      <c r="I90" s="74">
        <f>'[1]2'!G$1206</f>
        <v>0</v>
      </c>
      <c r="J90" s="76">
        <f>'[1]2'!H$1206</f>
        <v>0</v>
      </c>
      <c r="K90" s="74">
        <f>'[1]2'!P$1206</f>
        <v>0</v>
      </c>
      <c r="L90" s="74">
        <f>'[1]2'!Y$1206</f>
        <v>0</v>
      </c>
      <c r="M90" s="74">
        <f>'[1]2'!AA$1206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68121</v>
      </c>
      <c r="F92" s="28">
        <f t="shared" ref="F92:M92" si="16">F4+F51+F77+F90</f>
        <v>64441</v>
      </c>
      <c r="G92" s="28">
        <f t="shared" si="16"/>
        <v>84524</v>
      </c>
      <c r="H92" s="29">
        <f t="shared" si="16"/>
        <v>86674</v>
      </c>
      <c r="I92" s="28">
        <f t="shared" si="16"/>
        <v>89675</v>
      </c>
      <c r="J92" s="30">
        <f t="shared" si="16"/>
        <v>97154</v>
      </c>
      <c r="K92" s="28">
        <f t="shared" si="16"/>
        <v>95105</v>
      </c>
      <c r="L92" s="28">
        <f t="shared" si="16"/>
        <v>100281</v>
      </c>
      <c r="M92" s="28">
        <f t="shared" si="16"/>
        <v>105490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'[1]2'!$B$16</f>
        <v>Table B.2h: Payments and estimates by economic classification: Health Facilities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23624</v>
      </c>
      <c r="F4" s="74">
        <f t="shared" ref="F4:M4" si="0">F5+F8+F47</f>
        <v>8351</v>
      </c>
      <c r="G4" s="74">
        <f t="shared" si="0"/>
        <v>29710</v>
      </c>
      <c r="H4" s="75">
        <f t="shared" si="0"/>
        <v>25400</v>
      </c>
      <c r="I4" s="74">
        <f t="shared" si="0"/>
        <v>25430</v>
      </c>
      <c r="J4" s="76">
        <f t="shared" si="0"/>
        <v>33362</v>
      </c>
      <c r="K4" s="74">
        <f t="shared" si="0"/>
        <v>44668</v>
      </c>
      <c r="L4" s="74">
        <f t="shared" si="0"/>
        <v>47940</v>
      </c>
      <c r="M4" s="74">
        <f t="shared" si="0"/>
        <v>50408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3471</v>
      </c>
      <c r="F5" s="81">
        <f t="shared" ref="F5:M5" si="1">SUM(F6:F7)</f>
        <v>3770</v>
      </c>
      <c r="G5" s="81">
        <f t="shared" si="1"/>
        <v>3343</v>
      </c>
      <c r="H5" s="82">
        <f t="shared" si="1"/>
        <v>3602</v>
      </c>
      <c r="I5" s="81">
        <f t="shared" si="1"/>
        <v>7988</v>
      </c>
      <c r="J5" s="83">
        <f t="shared" si="1"/>
        <v>6719</v>
      </c>
      <c r="K5" s="81">
        <f t="shared" si="1"/>
        <v>9207</v>
      </c>
      <c r="L5" s="81">
        <f t="shared" si="1"/>
        <v>9714</v>
      </c>
      <c r="M5" s="81">
        <f t="shared" si="1"/>
        <v>10229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'[1]2'!C$1276</f>
        <v>3228</v>
      </c>
      <c r="F6" s="88">
        <f>'[1]2'!D$1276</f>
        <v>3356</v>
      </c>
      <c r="G6" s="88">
        <f>'[1]2'!E$1276</f>
        <v>2689</v>
      </c>
      <c r="H6" s="89">
        <f>'[1]2'!F$1276</f>
        <v>3431</v>
      </c>
      <c r="I6" s="88">
        <f>'[1]2'!G$1276</f>
        <v>7817</v>
      </c>
      <c r="J6" s="90">
        <f>'[1]2'!H$1276</f>
        <v>6719</v>
      </c>
      <c r="K6" s="88">
        <f>'[1]2'!P$1276</f>
        <v>9027</v>
      </c>
      <c r="L6" s="88">
        <f>'[1]2'!Y$1276</f>
        <v>9524</v>
      </c>
      <c r="M6" s="88">
        <f>'[1]2'!AA$1276</f>
        <v>10029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'[1]2'!C$1277</f>
        <v>243</v>
      </c>
      <c r="F7" s="94">
        <f>'[1]2'!D$1277</f>
        <v>414</v>
      </c>
      <c r="G7" s="94">
        <f>'[1]2'!E$1277</f>
        <v>654</v>
      </c>
      <c r="H7" s="95">
        <f>'[1]2'!F$1277</f>
        <v>171</v>
      </c>
      <c r="I7" s="94">
        <f>'[1]2'!G$1277</f>
        <v>171</v>
      </c>
      <c r="J7" s="96">
        <f>'[1]2'!H$1277</f>
        <v>0</v>
      </c>
      <c r="K7" s="94">
        <f>'[1]2'!P$1277</f>
        <v>180</v>
      </c>
      <c r="L7" s="94">
        <f>'[1]2'!Y$1277</f>
        <v>190</v>
      </c>
      <c r="M7" s="94">
        <f>'[1]2'!AA$1277</f>
        <v>200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20153</v>
      </c>
      <c r="F8" s="81">
        <f t="shared" si="2"/>
        <v>4581</v>
      </c>
      <c r="G8" s="81">
        <f t="shared" si="2"/>
        <v>26262</v>
      </c>
      <c r="H8" s="82">
        <f t="shared" si="2"/>
        <v>21798</v>
      </c>
      <c r="I8" s="81">
        <f t="shared" si="2"/>
        <v>17442</v>
      </c>
      <c r="J8" s="83">
        <f t="shared" si="2"/>
        <v>26311</v>
      </c>
      <c r="K8" s="81">
        <f t="shared" si="2"/>
        <v>35461</v>
      </c>
      <c r="L8" s="81">
        <f t="shared" si="2"/>
        <v>38226</v>
      </c>
      <c r="M8" s="81">
        <f t="shared" si="2"/>
        <v>40179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'[1]2'!C$1279</f>
        <v>49</v>
      </c>
      <c r="F9" s="88">
        <f>'[1]2'!D$1279</f>
        <v>31</v>
      </c>
      <c r="G9" s="88">
        <f>'[1]2'!E$1279</f>
        <v>47</v>
      </c>
      <c r="H9" s="89">
        <f>'[1]2'!F$1279</f>
        <v>0</v>
      </c>
      <c r="I9" s="88">
        <f>'[1]2'!G$1279</f>
        <v>0</v>
      </c>
      <c r="J9" s="90">
        <f>'[1]2'!H$1279</f>
        <v>68</v>
      </c>
      <c r="K9" s="88">
        <f>'[1]2'!P$1279</f>
        <v>100</v>
      </c>
      <c r="L9" s="88">
        <f>'[1]2'!Y$1279</f>
        <v>106</v>
      </c>
      <c r="M9" s="88">
        <f>'[1]2'!AA$1279</f>
        <v>112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'[1]2'!C$1280</f>
        <v>2</v>
      </c>
      <c r="F10" s="101">
        <f>'[1]2'!D$1280</f>
        <v>74</v>
      </c>
      <c r="G10" s="101">
        <f>'[1]2'!E$1280</f>
        <v>136</v>
      </c>
      <c r="H10" s="102">
        <f>'[1]2'!F$1280</f>
        <v>0</v>
      </c>
      <c r="I10" s="101">
        <f>'[1]2'!G$1280</f>
        <v>0</v>
      </c>
      <c r="J10" s="103">
        <f>'[1]2'!H$1280</f>
        <v>557</v>
      </c>
      <c r="K10" s="101">
        <f>'[1]2'!P$1280</f>
        <v>589</v>
      </c>
      <c r="L10" s="101">
        <f>'[1]2'!Y$1280</f>
        <v>621</v>
      </c>
      <c r="M10" s="101">
        <f>'[1]2'!AA$1280</f>
        <v>654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'[1]2'!C$1281</f>
        <v>2773</v>
      </c>
      <c r="F11" s="101">
        <f>'[1]2'!D$1281</f>
        <v>1421</v>
      </c>
      <c r="G11" s="101">
        <f>'[1]2'!E$1281</f>
        <v>11941</v>
      </c>
      <c r="H11" s="102">
        <f>'[1]2'!F$1281</f>
        <v>0</v>
      </c>
      <c r="I11" s="101">
        <f>'[1]2'!G$1281</f>
        <v>0</v>
      </c>
      <c r="J11" s="103">
        <f>'[1]2'!H$1281</f>
        <v>2236</v>
      </c>
      <c r="K11" s="101">
        <f>'[1]2'!P$1281</f>
        <v>2433</v>
      </c>
      <c r="L11" s="101">
        <f>'[1]2'!Y$1281</f>
        <v>2567</v>
      </c>
      <c r="M11" s="101">
        <f>'[1]2'!AA$1281</f>
        <v>2701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'[1]2'!C$1282</f>
        <v>0</v>
      </c>
      <c r="F12" s="101">
        <f>'[1]2'!D$1282</f>
        <v>0</v>
      </c>
      <c r="G12" s="101">
        <f>'[1]2'!E$1282</f>
        <v>0</v>
      </c>
      <c r="H12" s="102">
        <f>'[1]2'!F$1282</f>
        <v>0</v>
      </c>
      <c r="I12" s="101">
        <f>'[1]2'!G$1282</f>
        <v>0</v>
      </c>
      <c r="J12" s="103">
        <f>'[1]2'!H$1282</f>
        <v>0</v>
      </c>
      <c r="K12" s="101">
        <f>'[1]2'!P$1282</f>
        <v>0</v>
      </c>
      <c r="L12" s="101">
        <f>'[1]2'!Y$1282</f>
        <v>0</v>
      </c>
      <c r="M12" s="101">
        <f>'[1]2'!AA$1282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'[1]2'!C$1283</f>
        <v>8</v>
      </c>
      <c r="F13" s="101">
        <f>'[1]2'!D$1283</f>
        <v>0</v>
      </c>
      <c r="G13" s="101">
        <f>'[1]2'!E$1283</f>
        <v>0</v>
      </c>
      <c r="H13" s="102">
        <f>'[1]2'!F$1283</f>
        <v>0</v>
      </c>
      <c r="I13" s="101">
        <f>'[1]2'!G$1283</f>
        <v>0</v>
      </c>
      <c r="J13" s="103">
        <f>'[1]2'!H$1283</f>
        <v>36</v>
      </c>
      <c r="K13" s="101">
        <f>'[1]2'!P$1283</f>
        <v>38</v>
      </c>
      <c r="L13" s="101">
        <f>'[1]2'!Y$1283</f>
        <v>40</v>
      </c>
      <c r="M13" s="101">
        <f>'[1]2'!AA$1283</f>
        <v>42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'[1]2'!C$1284</f>
        <v>121</v>
      </c>
      <c r="F14" s="101">
        <f>'[1]2'!D$1284</f>
        <v>55</v>
      </c>
      <c r="G14" s="101">
        <f>'[1]2'!E$1284</f>
        <v>53</v>
      </c>
      <c r="H14" s="102">
        <f>'[1]2'!F$1284</f>
        <v>38</v>
      </c>
      <c r="I14" s="101">
        <f>'[1]2'!G$1284</f>
        <v>38</v>
      </c>
      <c r="J14" s="103">
        <f>'[1]2'!H$1284</f>
        <v>70</v>
      </c>
      <c r="K14" s="101">
        <f>'[1]2'!P$1284</f>
        <v>114</v>
      </c>
      <c r="L14" s="101">
        <f>'[1]2'!Y$1284</f>
        <v>162</v>
      </c>
      <c r="M14" s="101">
        <f>'[1]2'!AA$1284</f>
        <v>171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'[1]2'!C$1285</f>
        <v>75</v>
      </c>
      <c r="F15" s="101">
        <f>'[1]2'!D$1285</f>
        <v>94</v>
      </c>
      <c r="G15" s="101">
        <f>'[1]2'!E$1285</f>
        <v>56</v>
      </c>
      <c r="H15" s="102">
        <f>'[1]2'!F$1285</f>
        <v>0</v>
      </c>
      <c r="I15" s="101">
        <f>'[1]2'!G$1285</f>
        <v>0</v>
      </c>
      <c r="J15" s="103">
        <f>'[1]2'!H$1285</f>
        <v>104</v>
      </c>
      <c r="K15" s="101">
        <f>'[1]2'!P$1285</f>
        <v>110</v>
      </c>
      <c r="L15" s="101">
        <f>'[1]2'!Y$1285</f>
        <v>116</v>
      </c>
      <c r="M15" s="101">
        <f>'[1]2'!AA$1285</f>
        <v>122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'[1]2'!C$1286</f>
        <v>0</v>
      </c>
      <c r="F16" s="101">
        <f>'[1]2'!D$1286</f>
        <v>0</v>
      </c>
      <c r="G16" s="101">
        <f>'[1]2'!E$1286</f>
        <v>4</v>
      </c>
      <c r="H16" s="102">
        <f>'[1]2'!F$1286</f>
        <v>37</v>
      </c>
      <c r="I16" s="101">
        <f>'[1]2'!G$1286</f>
        <v>37</v>
      </c>
      <c r="J16" s="103">
        <f>'[1]2'!H$1286</f>
        <v>9</v>
      </c>
      <c r="K16" s="101">
        <f>'[1]2'!P$1286</f>
        <v>50</v>
      </c>
      <c r="L16" s="101">
        <f>'[1]2'!Y$1286</f>
        <v>95</v>
      </c>
      <c r="M16" s="101">
        <f>'[1]2'!AA$1286</f>
        <v>100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'[1]2'!C$1287</f>
        <v>0</v>
      </c>
      <c r="F17" s="101">
        <f>'[1]2'!D$1287</f>
        <v>0</v>
      </c>
      <c r="G17" s="101">
        <f>'[1]2'!E$1287</f>
        <v>1750</v>
      </c>
      <c r="H17" s="102">
        <f>'[1]2'!F$1287</f>
        <v>0</v>
      </c>
      <c r="I17" s="101">
        <f>'[1]2'!G$1287</f>
        <v>0</v>
      </c>
      <c r="J17" s="103">
        <f>'[1]2'!H$1287</f>
        <v>2357</v>
      </c>
      <c r="K17" s="101">
        <f>'[1]2'!P$1287</f>
        <v>2494</v>
      </c>
      <c r="L17" s="101">
        <f>'[1]2'!Y$1287</f>
        <v>2631</v>
      </c>
      <c r="M17" s="101">
        <f>'[1]2'!AA$1287</f>
        <v>2770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'[1]2'!C$1288</f>
        <v>15833</v>
      </c>
      <c r="F18" s="101">
        <f>'[1]2'!D$1288</f>
        <v>0</v>
      </c>
      <c r="G18" s="101">
        <f>'[1]2'!E$1288</f>
        <v>0</v>
      </c>
      <c r="H18" s="102">
        <f>'[1]2'!F$1288</f>
        <v>10452</v>
      </c>
      <c r="I18" s="101">
        <f>'[1]2'!G$1288</f>
        <v>6096</v>
      </c>
      <c r="J18" s="103">
        <f>'[1]2'!H$1288</f>
        <v>0</v>
      </c>
      <c r="K18" s="101">
        <f>'[1]2'!P$1288</f>
        <v>7987</v>
      </c>
      <c r="L18" s="101">
        <f>'[1]2'!Y$1288</f>
        <v>8426</v>
      </c>
      <c r="M18" s="101">
        <f>'[1]2'!AA$1288</f>
        <v>8848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'[1]2'!C$1289</f>
        <v>0</v>
      </c>
      <c r="F19" s="101">
        <f>'[1]2'!D$1289</f>
        <v>0</v>
      </c>
      <c r="G19" s="101">
        <f>'[1]2'!E$1289</f>
        <v>30</v>
      </c>
      <c r="H19" s="102">
        <f>'[1]2'!F$1289</f>
        <v>0</v>
      </c>
      <c r="I19" s="101">
        <f>'[1]2'!G$1289</f>
        <v>0</v>
      </c>
      <c r="J19" s="103">
        <f>'[1]2'!H$1289</f>
        <v>0</v>
      </c>
      <c r="K19" s="101">
        <f>'[1]2'!P$1289</f>
        <v>0</v>
      </c>
      <c r="L19" s="101">
        <f>'[1]2'!Y$1289</f>
        <v>0</v>
      </c>
      <c r="M19" s="101">
        <f>'[1]2'!AA$1289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'[1]2'!C$1290</f>
        <v>0</v>
      </c>
      <c r="F20" s="101">
        <f>'[1]2'!D$1290</f>
        <v>0</v>
      </c>
      <c r="G20" s="101">
        <f>'[1]2'!E$1290</f>
        <v>0</v>
      </c>
      <c r="H20" s="102">
        <f>'[1]2'!F$1290</f>
        <v>0</v>
      </c>
      <c r="I20" s="101">
        <f>'[1]2'!G$1290</f>
        <v>0</v>
      </c>
      <c r="J20" s="103">
        <f>'[1]2'!H$1290</f>
        <v>0</v>
      </c>
      <c r="K20" s="101">
        <f>'[1]2'!P$1290</f>
        <v>0</v>
      </c>
      <c r="L20" s="101">
        <f>'[1]2'!Y$1290</f>
        <v>0</v>
      </c>
      <c r="M20" s="101">
        <f>'[1]2'!AA$1290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'[1]2'!C$1291</f>
        <v>0</v>
      </c>
      <c r="F21" s="101">
        <f>'[1]2'!D$1291</f>
        <v>0</v>
      </c>
      <c r="G21" s="101">
        <f>'[1]2'!E$1291</f>
        <v>0</v>
      </c>
      <c r="H21" s="102">
        <f>'[1]2'!F$1291</f>
        <v>0</v>
      </c>
      <c r="I21" s="101">
        <f>'[1]2'!G$1291</f>
        <v>0</v>
      </c>
      <c r="J21" s="103">
        <f>'[1]2'!H$1291</f>
        <v>0</v>
      </c>
      <c r="K21" s="101">
        <f>'[1]2'!P$1291</f>
        <v>0</v>
      </c>
      <c r="L21" s="101">
        <f>'[1]2'!Y$1291</f>
        <v>0</v>
      </c>
      <c r="M21" s="101">
        <f>'[1]2'!AA$1291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'[1]2'!C$1292</f>
        <v>99</v>
      </c>
      <c r="F22" s="101">
        <f>'[1]2'!D$1292</f>
        <v>911</v>
      </c>
      <c r="G22" s="101">
        <f>'[1]2'!E$1292</f>
        <v>9467</v>
      </c>
      <c r="H22" s="102">
        <f>'[1]2'!F$1292</f>
        <v>10606</v>
      </c>
      <c r="I22" s="101">
        <f>'[1]2'!G$1292</f>
        <v>10606</v>
      </c>
      <c r="J22" s="103">
        <f>'[1]2'!H$1292</f>
        <v>14516</v>
      </c>
      <c r="K22" s="101">
        <f>'[1]2'!P$1292</f>
        <v>14040</v>
      </c>
      <c r="L22" s="101">
        <f>'[1]2'!Y$1292</f>
        <v>14812</v>
      </c>
      <c r="M22" s="101">
        <f>'[1]2'!AA$1292</f>
        <v>15556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'[1]2'!C$1293</f>
        <v>0</v>
      </c>
      <c r="F23" s="101">
        <f>'[1]2'!D$1293</f>
        <v>7</v>
      </c>
      <c r="G23" s="101">
        <f>'[1]2'!E$1293</f>
        <v>0</v>
      </c>
      <c r="H23" s="102">
        <f>'[1]2'!F$1293</f>
        <v>0</v>
      </c>
      <c r="I23" s="101">
        <f>'[1]2'!G$1293</f>
        <v>0</v>
      </c>
      <c r="J23" s="103">
        <f>'[1]2'!H$1293</f>
        <v>106</v>
      </c>
      <c r="K23" s="101">
        <f>'[1]2'!P$1293</f>
        <v>112</v>
      </c>
      <c r="L23" s="101">
        <f>'[1]2'!Y$1293</f>
        <v>118</v>
      </c>
      <c r="M23" s="101">
        <f>'[1]2'!AA$1293</f>
        <v>124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'[1]2'!C$1294</f>
        <v>0</v>
      </c>
      <c r="F24" s="101">
        <f>'[1]2'!D$1294</f>
        <v>0</v>
      </c>
      <c r="G24" s="101">
        <f>'[1]2'!E$1294</f>
        <v>0</v>
      </c>
      <c r="H24" s="102">
        <f>'[1]2'!F$1294</f>
        <v>0</v>
      </c>
      <c r="I24" s="101">
        <f>'[1]2'!G$1294</f>
        <v>0</v>
      </c>
      <c r="J24" s="103">
        <f>'[1]2'!H$1294</f>
        <v>0</v>
      </c>
      <c r="K24" s="101">
        <f>'[1]2'!P$1294</f>
        <v>0</v>
      </c>
      <c r="L24" s="101">
        <f>'[1]2'!Y$1294</f>
        <v>0</v>
      </c>
      <c r="M24" s="101">
        <f>'[1]2'!AA$1294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'[1]2'!C$1295</f>
        <v>0</v>
      </c>
      <c r="F25" s="101">
        <f>'[1]2'!D$1295</f>
        <v>58</v>
      </c>
      <c r="G25" s="101">
        <f>'[1]2'!E$1295</f>
        <v>59</v>
      </c>
      <c r="H25" s="102">
        <f>'[1]2'!F$1295</f>
        <v>0</v>
      </c>
      <c r="I25" s="101">
        <f>'[1]2'!G$1295</f>
        <v>0</v>
      </c>
      <c r="J25" s="103">
        <f>'[1]2'!H$1295</f>
        <v>7</v>
      </c>
      <c r="K25" s="101">
        <f>'[1]2'!P$1295</f>
        <v>7</v>
      </c>
      <c r="L25" s="101">
        <f>'[1]2'!Y$1295</f>
        <v>7</v>
      </c>
      <c r="M25" s="101">
        <f>'[1]2'!AA$1295</f>
        <v>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'[1]2'!C$1296</f>
        <v>0</v>
      </c>
      <c r="F26" s="101">
        <f>'[1]2'!D$1296</f>
        <v>0</v>
      </c>
      <c r="G26" s="101">
        <f>'[1]2'!E$1296</f>
        <v>0</v>
      </c>
      <c r="H26" s="102">
        <f>'[1]2'!F$1296</f>
        <v>0</v>
      </c>
      <c r="I26" s="101">
        <f>'[1]2'!G$1296</f>
        <v>0</v>
      </c>
      <c r="J26" s="103">
        <f>'[1]2'!H$1296</f>
        <v>0</v>
      </c>
      <c r="K26" s="101">
        <f>'[1]2'!P$1296</f>
        <v>0</v>
      </c>
      <c r="L26" s="101">
        <f>'[1]2'!Y$1296</f>
        <v>0</v>
      </c>
      <c r="M26" s="101">
        <f>'[1]2'!AA$1296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'[1]2'!C$1297</f>
        <v>0</v>
      </c>
      <c r="F27" s="101">
        <f>'[1]2'!D$1297</f>
        <v>0</v>
      </c>
      <c r="G27" s="101">
        <f>'[1]2'!E$1297</f>
        <v>0</v>
      </c>
      <c r="H27" s="102">
        <f>'[1]2'!F$1297</f>
        <v>0</v>
      </c>
      <c r="I27" s="101">
        <f>'[1]2'!G$1297</f>
        <v>0</v>
      </c>
      <c r="J27" s="103">
        <f>'[1]2'!H$1297</f>
        <v>0</v>
      </c>
      <c r="K27" s="101">
        <f>'[1]2'!P$1297</f>
        <v>0</v>
      </c>
      <c r="L27" s="101">
        <f>'[1]2'!Y$1297</f>
        <v>0</v>
      </c>
      <c r="M27" s="101">
        <f>'[1]2'!AA$1297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'[1]2'!C$1298</f>
        <v>0</v>
      </c>
      <c r="F28" s="101">
        <f>'[1]2'!D$1298</f>
        <v>0</v>
      </c>
      <c r="G28" s="101">
        <f>'[1]2'!E$1298</f>
        <v>6</v>
      </c>
      <c r="H28" s="102">
        <f>'[1]2'!F$1298</f>
        <v>0</v>
      </c>
      <c r="I28" s="101">
        <f>'[1]2'!G$1298</f>
        <v>0</v>
      </c>
      <c r="J28" s="103">
        <f>'[1]2'!H$1298</f>
        <v>0</v>
      </c>
      <c r="K28" s="101">
        <f>'[1]2'!P$1298</f>
        <v>0</v>
      </c>
      <c r="L28" s="101">
        <f>'[1]2'!Y$1298</f>
        <v>0</v>
      </c>
      <c r="M28" s="101">
        <f>'[1]2'!AA$1298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'[1]2'!C$1299</f>
        <v>2</v>
      </c>
      <c r="F29" s="101">
        <f>'[1]2'!D$1299</f>
        <v>1</v>
      </c>
      <c r="G29" s="101">
        <f>'[1]2'!E$1299</f>
        <v>12</v>
      </c>
      <c r="H29" s="102">
        <f>'[1]2'!F$1299</f>
        <v>0</v>
      </c>
      <c r="I29" s="101">
        <f>'[1]2'!G$1299</f>
        <v>0</v>
      </c>
      <c r="J29" s="103">
        <f>'[1]2'!H$1299</f>
        <v>0</v>
      </c>
      <c r="K29" s="101">
        <f>'[1]2'!P$1299</f>
        <v>0</v>
      </c>
      <c r="L29" s="101">
        <f>'[1]2'!Y$1299</f>
        <v>0</v>
      </c>
      <c r="M29" s="101">
        <f>'[1]2'!AA$1299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'[1]2'!C$1300</f>
        <v>14</v>
      </c>
      <c r="F30" s="101">
        <f>'[1]2'!D$1300</f>
        <v>0</v>
      </c>
      <c r="G30" s="101">
        <f>'[1]2'!E$1300</f>
        <v>0</v>
      </c>
      <c r="H30" s="102">
        <f>'[1]2'!F$1300</f>
        <v>0</v>
      </c>
      <c r="I30" s="101">
        <f>'[1]2'!G$1300</f>
        <v>0</v>
      </c>
      <c r="J30" s="103">
        <f>'[1]2'!H$1300</f>
        <v>0</v>
      </c>
      <c r="K30" s="101">
        <f>'[1]2'!P$1300</f>
        <v>0</v>
      </c>
      <c r="L30" s="101">
        <f>'[1]2'!Y$1300</f>
        <v>0</v>
      </c>
      <c r="M30" s="101">
        <f>'[1]2'!AA$1300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'[1]2'!C$1301</f>
        <v>0</v>
      </c>
      <c r="F31" s="101">
        <f>'[1]2'!D$1301</f>
        <v>0</v>
      </c>
      <c r="G31" s="101">
        <f>'[1]2'!E$1301</f>
        <v>0</v>
      </c>
      <c r="H31" s="102">
        <f>'[1]2'!F$1301</f>
        <v>0</v>
      </c>
      <c r="I31" s="101">
        <f>'[1]2'!G$1301</f>
        <v>0</v>
      </c>
      <c r="J31" s="103">
        <f>'[1]2'!H$1301</f>
        <v>0</v>
      </c>
      <c r="K31" s="101">
        <f>'[1]2'!P$1301</f>
        <v>0</v>
      </c>
      <c r="L31" s="101">
        <f>'[1]2'!Y$1301</f>
        <v>0</v>
      </c>
      <c r="M31" s="101">
        <f>'[1]2'!AA$1301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'[1]2'!C$1302</f>
        <v>5</v>
      </c>
      <c r="F32" s="101">
        <f>'[1]2'!D$1302</f>
        <v>0</v>
      </c>
      <c r="G32" s="101">
        <f>'[1]2'!E$1302</f>
        <v>32</v>
      </c>
      <c r="H32" s="102">
        <f>'[1]2'!F$1302</f>
        <v>0</v>
      </c>
      <c r="I32" s="101">
        <f>'[1]2'!G$1302</f>
        <v>0</v>
      </c>
      <c r="J32" s="103">
        <f>'[1]2'!H$1302</f>
        <v>429</v>
      </c>
      <c r="K32" s="101">
        <f>'[1]2'!P$1302</f>
        <v>454</v>
      </c>
      <c r="L32" s="101">
        <f>'[1]2'!Y$1302</f>
        <v>479</v>
      </c>
      <c r="M32" s="101">
        <f>'[1]2'!AA$1302</f>
        <v>504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'[1]2'!C$1303</f>
        <v>6</v>
      </c>
      <c r="F33" s="101">
        <f>'[1]2'!D$1303</f>
        <v>35</v>
      </c>
      <c r="G33" s="101">
        <f>'[1]2'!E$1303</f>
        <v>189</v>
      </c>
      <c r="H33" s="102">
        <f>'[1]2'!F$1303</f>
        <v>0</v>
      </c>
      <c r="I33" s="101">
        <f>'[1]2'!G$1303</f>
        <v>0</v>
      </c>
      <c r="J33" s="103">
        <f>'[1]2'!H$1303</f>
        <v>26</v>
      </c>
      <c r="K33" s="101">
        <f>'[1]2'!P$1303</f>
        <v>28</v>
      </c>
      <c r="L33" s="101">
        <f>'[1]2'!Y$1303</f>
        <v>30</v>
      </c>
      <c r="M33" s="101">
        <f>'[1]2'!AA$1303</f>
        <v>32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'[1]2'!C$1304</f>
        <v>0</v>
      </c>
      <c r="F34" s="101">
        <f>'[1]2'!D$1304</f>
        <v>0</v>
      </c>
      <c r="G34" s="101">
        <f>'[1]2'!E$1304</f>
        <v>98</v>
      </c>
      <c r="H34" s="102">
        <f>'[1]2'!F$1304</f>
        <v>0</v>
      </c>
      <c r="I34" s="101">
        <f>'[1]2'!G$1304</f>
        <v>0</v>
      </c>
      <c r="J34" s="103">
        <f>'[1]2'!H$1304</f>
        <v>0</v>
      </c>
      <c r="K34" s="101">
        <f>'[1]2'!P$1304</f>
        <v>0</v>
      </c>
      <c r="L34" s="101">
        <f>'[1]2'!Y$1304</f>
        <v>0</v>
      </c>
      <c r="M34" s="101">
        <f>'[1]2'!AA$1304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'[1]2'!C$1305</f>
        <v>0</v>
      </c>
      <c r="F35" s="101">
        <f>'[1]2'!D$1305</f>
        <v>0</v>
      </c>
      <c r="G35" s="101">
        <f>'[1]2'!E$1305</f>
        <v>0</v>
      </c>
      <c r="H35" s="102">
        <f>'[1]2'!F$1305</f>
        <v>0</v>
      </c>
      <c r="I35" s="101">
        <f>'[1]2'!G$1305</f>
        <v>0</v>
      </c>
      <c r="J35" s="103">
        <f>'[1]2'!H$1305</f>
        <v>0</v>
      </c>
      <c r="K35" s="101">
        <f>'[1]2'!P$1305</f>
        <v>0</v>
      </c>
      <c r="L35" s="101">
        <f>'[1]2'!Y$1305</f>
        <v>0</v>
      </c>
      <c r="M35" s="101">
        <f>'[1]2'!AA$1305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'[1]2'!C$1306</f>
        <v>0</v>
      </c>
      <c r="F36" s="101">
        <f>'[1]2'!D$1306</f>
        <v>0</v>
      </c>
      <c r="G36" s="101">
        <f>'[1]2'!E$1306</f>
        <v>0</v>
      </c>
      <c r="H36" s="102">
        <f>'[1]2'!F$1306</f>
        <v>0</v>
      </c>
      <c r="I36" s="101">
        <f>'[1]2'!G$1306</f>
        <v>0</v>
      </c>
      <c r="J36" s="103">
        <f>'[1]2'!H$1306</f>
        <v>0</v>
      </c>
      <c r="K36" s="101">
        <f>'[1]2'!P$1306</f>
        <v>0</v>
      </c>
      <c r="L36" s="101">
        <f>'[1]2'!Y$1306</f>
        <v>0</v>
      </c>
      <c r="M36" s="101">
        <f>'[1]2'!AA$1306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'[1]2'!C$1307</f>
        <v>0</v>
      </c>
      <c r="F37" s="101">
        <f>'[1]2'!D$1307</f>
        <v>283</v>
      </c>
      <c r="G37" s="101">
        <f>'[1]2'!E$1307</f>
        <v>399</v>
      </c>
      <c r="H37" s="102">
        <f>'[1]2'!F$1307</f>
        <v>0</v>
      </c>
      <c r="I37" s="101">
        <f>'[1]2'!G$1307</f>
        <v>0</v>
      </c>
      <c r="J37" s="103">
        <f>'[1]2'!H$1307</f>
        <v>94</v>
      </c>
      <c r="K37" s="101">
        <f>'[1]2'!P$1307</f>
        <v>99</v>
      </c>
      <c r="L37" s="101">
        <f>'[1]2'!Y$1307</f>
        <v>104</v>
      </c>
      <c r="M37" s="101">
        <f>'[1]2'!AA$1307</f>
        <v>110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'[1]2'!C$1308</f>
        <v>87</v>
      </c>
      <c r="F38" s="101">
        <f>'[1]2'!D$1308</f>
        <v>230</v>
      </c>
      <c r="G38" s="101">
        <f>'[1]2'!E$1308</f>
        <v>352</v>
      </c>
      <c r="H38" s="102">
        <f>'[1]2'!F$1308</f>
        <v>72</v>
      </c>
      <c r="I38" s="101">
        <f>'[1]2'!G$1308</f>
        <v>72</v>
      </c>
      <c r="J38" s="103">
        <f>'[1]2'!H$1308</f>
        <v>57</v>
      </c>
      <c r="K38" s="101">
        <f>'[1]2'!P$1308</f>
        <v>135</v>
      </c>
      <c r="L38" s="101">
        <f>'[1]2'!Y$1308</f>
        <v>221</v>
      </c>
      <c r="M38" s="101">
        <f>'[1]2'!AA$1308</f>
        <v>233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'[1]2'!C$1309</f>
        <v>119</v>
      </c>
      <c r="F39" s="101">
        <f>'[1]2'!D$1309</f>
        <v>237</v>
      </c>
      <c r="G39" s="101">
        <f>'[1]2'!E$1309</f>
        <v>38</v>
      </c>
      <c r="H39" s="102">
        <f>'[1]2'!F$1309</f>
        <v>0</v>
      </c>
      <c r="I39" s="101">
        <f>'[1]2'!G$1309</f>
        <v>0</v>
      </c>
      <c r="J39" s="103">
        <f>'[1]2'!H$1309</f>
        <v>18</v>
      </c>
      <c r="K39" s="101">
        <f>'[1]2'!P$1309</f>
        <v>19</v>
      </c>
      <c r="L39" s="101">
        <f>'[1]2'!Y$1309</f>
        <v>20</v>
      </c>
      <c r="M39" s="101">
        <f>'[1]2'!AA$1309</f>
        <v>21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'[1]2'!C$1310</f>
        <v>0</v>
      </c>
      <c r="F40" s="101">
        <f>'[1]2'!D$1310</f>
        <v>294</v>
      </c>
      <c r="G40" s="101">
        <f>'[1]2'!E$1310</f>
        <v>460</v>
      </c>
      <c r="H40" s="102">
        <f>'[1]2'!F$1310</f>
        <v>0</v>
      </c>
      <c r="I40" s="101">
        <f>'[1]2'!G$1310</f>
        <v>0</v>
      </c>
      <c r="J40" s="103">
        <f>'[1]2'!H$1310</f>
        <v>1797</v>
      </c>
      <c r="K40" s="101">
        <f>'[1]2'!P$1310</f>
        <v>2007</v>
      </c>
      <c r="L40" s="101">
        <f>'[1]2'!Y$1310</f>
        <v>2117</v>
      </c>
      <c r="M40" s="101">
        <f>'[1]2'!AA$1310</f>
        <v>2223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'[1]2'!C$1311</f>
        <v>0</v>
      </c>
      <c r="F41" s="101">
        <f>'[1]2'!D$1311</f>
        <v>0</v>
      </c>
      <c r="G41" s="101">
        <f>'[1]2'!E$1311</f>
        <v>0</v>
      </c>
      <c r="H41" s="102">
        <f>'[1]2'!F$1311</f>
        <v>0</v>
      </c>
      <c r="I41" s="101">
        <f>'[1]2'!G$1311</f>
        <v>0</v>
      </c>
      <c r="J41" s="103">
        <f>'[1]2'!H$1311</f>
        <v>0</v>
      </c>
      <c r="K41" s="101">
        <f>'[1]2'!P$1311</f>
        <v>0</v>
      </c>
      <c r="L41" s="101">
        <f>'[1]2'!Y$1311</f>
        <v>0</v>
      </c>
      <c r="M41" s="101">
        <f>'[1]2'!AA$1311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'[1]2'!C$1312</f>
        <v>860</v>
      </c>
      <c r="F42" s="101">
        <f>'[1]2'!D$1312</f>
        <v>781</v>
      </c>
      <c r="G42" s="101">
        <f>'[1]2'!E$1312</f>
        <v>1063</v>
      </c>
      <c r="H42" s="102">
        <f>'[1]2'!F$1312</f>
        <v>406</v>
      </c>
      <c r="I42" s="101">
        <f>'[1]2'!G$1312</f>
        <v>406</v>
      </c>
      <c r="J42" s="103">
        <f>'[1]2'!H$1312</f>
        <v>2520</v>
      </c>
      <c r="K42" s="101">
        <f>'[1]2'!P$1312</f>
        <v>3070</v>
      </c>
      <c r="L42" s="101">
        <f>'[1]2'!Y$1312</f>
        <v>3687</v>
      </c>
      <c r="M42" s="101">
        <f>'[1]2'!AA$1312</f>
        <v>3882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'[1]2'!C$1313</f>
        <v>72</v>
      </c>
      <c r="F43" s="101">
        <f>'[1]2'!D$1313</f>
        <v>32</v>
      </c>
      <c r="G43" s="101">
        <f>'[1]2'!E$1313</f>
        <v>47</v>
      </c>
      <c r="H43" s="102">
        <f>'[1]2'!F$1313</f>
        <v>0</v>
      </c>
      <c r="I43" s="101">
        <f>'[1]2'!G$1313</f>
        <v>0</v>
      </c>
      <c r="J43" s="103">
        <f>'[1]2'!H$1313</f>
        <v>9</v>
      </c>
      <c r="K43" s="101">
        <f>'[1]2'!P$1313</f>
        <v>10</v>
      </c>
      <c r="L43" s="101">
        <f>'[1]2'!Y$1313</f>
        <v>11</v>
      </c>
      <c r="M43" s="101">
        <f>'[1]2'!AA$1313</f>
        <v>12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'[1]2'!C$1314</f>
        <v>0</v>
      </c>
      <c r="F44" s="101">
        <f>'[1]2'!D$1314</f>
        <v>0</v>
      </c>
      <c r="G44" s="101">
        <f>'[1]2'!E$1314</f>
        <v>2</v>
      </c>
      <c r="H44" s="102">
        <f>'[1]2'!F$1314</f>
        <v>0</v>
      </c>
      <c r="I44" s="101">
        <f>'[1]2'!G$1314</f>
        <v>0</v>
      </c>
      <c r="J44" s="103">
        <f>'[1]2'!H$1314</f>
        <v>111</v>
      </c>
      <c r="K44" s="101">
        <f>'[1]2'!P$1314</f>
        <v>117</v>
      </c>
      <c r="L44" s="101">
        <f>'[1]2'!Y$1314</f>
        <v>123</v>
      </c>
      <c r="M44" s="101">
        <f>'[1]2'!AA$1314</f>
        <v>130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'[1]2'!C$1315</f>
        <v>28</v>
      </c>
      <c r="F45" s="101">
        <f>'[1]2'!D$1315</f>
        <v>37</v>
      </c>
      <c r="G45" s="101">
        <f>'[1]2'!E$1315</f>
        <v>21</v>
      </c>
      <c r="H45" s="102">
        <f>'[1]2'!F$1315</f>
        <v>187</v>
      </c>
      <c r="I45" s="101">
        <f>'[1]2'!G$1315</f>
        <v>187</v>
      </c>
      <c r="J45" s="103">
        <f>'[1]2'!H$1315</f>
        <v>1184</v>
      </c>
      <c r="K45" s="101">
        <f>'[1]2'!P$1315</f>
        <v>1448</v>
      </c>
      <c r="L45" s="101">
        <f>'[1]2'!Y$1315</f>
        <v>1733</v>
      </c>
      <c r="M45" s="101">
        <f>'[1]2'!AA$1315</f>
        <v>1825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'[1]2'!C$1316</f>
        <v>0</v>
      </c>
      <c r="F46" s="94">
        <f>'[1]2'!D$1316</f>
        <v>0</v>
      </c>
      <c r="G46" s="94">
        <f>'[1]2'!E$1316</f>
        <v>0</v>
      </c>
      <c r="H46" s="95">
        <f>'[1]2'!F$1316</f>
        <v>0</v>
      </c>
      <c r="I46" s="94">
        <f>'[1]2'!G$1316</f>
        <v>0</v>
      </c>
      <c r="J46" s="96">
        <f>'[1]2'!H$1316</f>
        <v>0</v>
      </c>
      <c r="K46" s="94">
        <f>'[1]2'!P$1316</f>
        <v>0</v>
      </c>
      <c r="L46" s="94">
        <f>'[1]2'!Y$1316</f>
        <v>0</v>
      </c>
      <c r="M46" s="94">
        <f>'[1]2'!AA$1316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105</v>
      </c>
      <c r="H47" s="82">
        <f t="shared" si="3"/>
        <v>0</v>
      </c>
      <c r="I47" s="81">
        <f t="shared" si="3"/>
        <v>0</v>
      </c>
      <c r="J47" s="83">
        <f t="shared" si="3"/>
        <v>332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'[1]2'!C$1318</f>
        <v>0</v>
      </c>
      <c r="F48" s="88">
        <f>'[1]2'!D$1318</f>
        <v>0</v>
      </c>
      <c r="G48" s="88">
        <f>'[1]2'!E$1318</f>
        <v>105</v>
      </c>
      <c r="H48" s="89">
        <f>'[1]2'!F$1318</f>
        <v>0</v>
      </c>
      <c r="I48" s="88">
        <f>'[1]2'!G$1318</f>
        <v>0</v>
      </c>
      <c r="J48" s="90">
        <f>'[1]2'!H$1318</f>
        <v>332</v>
      </c>
      <c r="K48" s="88">
        <f>'[1]2'!P$1318</f>
        <v>0</v>
      </c>
      <c r="L48" s="88">
        <f>'[1]2'!Y$1318</f>
        <v>0</v>
      </c>
      <c r="M48" s="88">
        <f>'[1]2'!AA$1318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'[1]2'!C$1319</f>
        <v>0</v>
      </c>
      <c r="F49" s="94">
        <f>'[1]2'!D$1319</f>
        <v>0</v>
      </c>
      <c r="G49" s="94">
        <f>'[1]2'!E$1319</f>
        <v>0</v>
      </c>
      <c r="H49" s="95">
        <f>'[1]2'!F$1319</f>
        <v>0</v>
      </c>
      <c r="I49" s="94">
        <f>'[1]2'!G$1319</f>
        <v>0</v>
      </c>
      <c r="J49" s="96">
        <f>'[1]2'!H$1319</f>
        <v>0</v>
      </c>
      <c r="K49" s="94">
        <f>'[1]2'!P$1319</f>
        <v>0</v>
      </c>
      <c r="L49" s="94">
        <f>'[1]2'!Y$1319</f>
        <v>0</v>
      </c>
      <c r="M49" s="94">
        <f>'[1]2'!AA$1319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'[1]2'!C$1323</f>
        <v>0</v>
      </c>
      <c r="F54" s="88">
        <f>'[1]2'!D$1323</f>
        <v>0</v>
      </c>
      <c r="G54" s="88">
        <f>'[1]2'!E$1323</f>
        <v>0</v>
      </c>
      <c r="H54" s="89">
        <f>'[1]2'!F$1323</f>
        <v>0</v>
      </c>
      <c r="I54" s="88">
        <f>'[1]2'!G$1323</f>
        <v>0</v>
      </c>
      <c r="J54" s="90">
        <f>'[1]2'!H$1323</f>
        <v>0</v>
      </c>
      <c r="K54" s="88">
        <f>'[1]2'!P$1323</f>
        <v>0</v>
      </c>
      <c r="L54" s="88">
        <f>'[1]2'!Y$1323</f>
        <v>0</v>
      </c>
      <c r="M54" s="88">
        <f>'[1]2'!AA$1323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'[1]2'!C$1324</f>
        <v>0</v>
      </c>
      <c r="F55" s="94">
        <f>'[1]2'!D$1324</f>
        <v>0</v>
      </c>
      <c r="G55" s="94">
        <f>'[1]2'!E$1324</f>
        <v>0</v>
      </c>
      <c r="H55" s="95">
        <f>'[1]2'!F$1324</f>
        <v>0</v>
      </c>
      <c r="I55" s="94">
        <f>'[1]2'!G$1324</f>
        <v>0</v>
      </c>
      <c r="J55" s="96">
        <f>'[1]2'!H$1324</f>
        <v>0</v>
      </c>
      <c r="K55" s="94">
        <f>'[1]2'!P$1324</f>
        <v>0</v>
      </c>
      <c r="L55" s="94">
        <f>'[1]2'!Y$1324</f>
        <v>0</v>
      </c>
      <c r="M55" s="94">
        <f>'[1]2'!AA$1324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'[1]2'!C$1326</f>
        <v>0</v>
      </c>
      <c r="F57" s="88">
        <f>'[1]2'!D$1326</f>
        <v>0</v>
      </c>
      <c r="G57" s="88">
        <f>'[1]2'!E$1326</f>
        <v>0</v>
      </c>
      <c r="H57" s="89">
        <f>'[1]2'!F$1326</f>
        <v>0</v>
      </c>
      <c r="I57" s="88">
        <f>'[1]2'!G$1326</f>
        <v>0</v>
      </c>
      <c r="J57" s="90">
        <f>'[1]2'!H$1326</f>
        <v>0</v>
      </c>
      <c r="K57" s="88">
        <f>'[1]2'!P$1326</f>
        <v>0</v>
      </c>
      <c r="L57" s="88">
        <f>'[1]2'!Y$1326</f>
        <v>0</v>
      </c>
      <c r="M57" s="88">
        <f>'[1]2'!AA$1326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'[1]2'!C$1327</f>
        <v>0</v>
      </c>
      <c r="F58" s="94">
        <f>'[1]2'!D$1327</f>
        <v>0</v>
      </c>
      <c r="G58" s="94">
        <f>'[1]2'!E$1327</f>
        <v>0</v>
      </c>
      <c r="H58" s="95">
        <f>'[1]2'!F$1327</f>
        <v>0</v>
      </c>
      <c r="I58" s="94">
        <f>'[1]2'!G$1327</f>
        <v>0</v>
      </c>
      <c r="J58" s="96">
        <f>'[1]2'!H$1327</f>
        <v>0</v>
      </c>
      <c r="K58" s="94">
        <f>'[1]2'!P$1327</f>
        <v>0</v>
      </c>
      <c r="L58" s="94">
        <f>'[1]2'!Y$1327</f>
        <v>0</v>
      </c>
      <c r="M58" s="94">
        <f>'[1]2'!AA$1327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'[1]2'!C$1329</f>
        <v>0</v>
      </c>
      <c r="F60" s="88">
        <f>'[1]2'!D$1329</f>
        <v>0</v>
      </c>
      <c r="G60" s="88">
        <f>'[1]2'!E$1329</f>
        <v>0</v>
      </c>
      <c r="H60" s="89">
        <f>'[1]2'!F$1329</f>
        <v>0</v>
      </c>
      <c r="I60" s="88">
        <f>'[1]2'!G$1329</f>
        <v>0</v>
      </c>
      <c r="J60" s="90">
        <f>'[1]2'!H$1329</f>
        <v>0</v>
      </c>
      <c r="K60" s="88">
        <f>'[1]2'!P$1329</f>
        <v>0</v>
      </c>
      <c r="L60" s="88">
        <f>'[1]2'!Y$1329</f>
        <v>0</v>
      </c>
      <c r="M60" s="88">
        <f>'[1]2'!AA$1329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'[1]2'!C$1330</f>
        <v>0</v>
      </c>
      <c r="F61" s="94">
        <f>'[1]2'!D$1330</f>
        <v>0</v>
      </c>
      <c r="G61" s="94">
        <f>'[1]2'!E$1330</f>
        <v>0</v>
      </c>
      <c r="H61" s="95">
        <f>'[1]2'!F$1330</f>
        <v>0</v>
      </c>
      <c r="I61" s="94">
        <f>'[1]2'!G$1330</f>
        <v>0</v>
      </c>
      <c r="J61" s="96">
        <f>'[1]2'!H$1330</f>
        <v>0</v>
      </c>
      <c r="K61" s="94">
        <f>'[1]2'!P$1330</f>
        <v>0</v>
      </c>
      <c r="L61" s="94">
        <f>'[1]2'!Y$1330</f>
        <v>0</v>
      </c>
      <c r="M61" s="94">
        <f>'[1]2'!AA$1330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'[1]2'!C$1331</f>
        <v>0</v>
      </c>
      <c r="F62" s="101">
        <f>'[1]2'!D$1331</f>
        <v>0</v>
      </c>
      <c r="G62" s="101">
        <f>'[1]2'!E$1331</f>
        <v>0</v>
      </c>
      <c r="H62" s="102">
        <f>'[1]2'!F$1331</f>
        <v>0</v>
      </c>
      <c r="I62" s="101">
        <f>'[1]2'!G$1331</f>
        <v>0</v>
      </c>
      <c r="J62" s="103">
        <f>'[1]2'!H$1331</f>
        <v>0</v>
      </c>
      <c r="K62" s="101">
        <f>'[1]2'!P$1331</f>
        <v>0</v>
      </c>
      <c r="L62" s="101">
        <f>'[1]2'!Y$1331</f>
        <v>0</v>
      </c>
      <c r="M62" s="101">
        <f>'[1]2'!AA$1331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'[1]2'!C$1332</f>
        <v>0</v>
      </c>
      <c r="F63" s="101">
        <f>'[1]2'!D$1332</f>
        <v>0</v>
      </c>
      <c r="G63" s="101">
        <f>'[1]2'!E$1332</f>
        <v>0</v>
      </c>
      <c r="H63" s="102">
        <f>'[1]2'!F$1332</f>
        <v>0</v>
      </c>
      <c r="I63" s="101">
        <f>'[1]2'!G$1332</f>
        <v>0</v>
      </c>
      <c r="J63" s="103">
        <f>'[1]2'!H$1332</f>
        <v>0</v>
      </c>
      <c r="K63" s="101">
        <f>'[1]2'!P$1332</f>
        <v>0</v>
      </c>
      <c r="L63" s="101">
        <f>'[1]2'!Y$1332</f>
        <v>0</v>
      </c>
      <c r="M63" s="101">
        <f>'[1]2'!AA$1332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'[1]2'!C$1335</f>
        <v>0</v>
      </c>
      <c r="F66" s="88">
        <f>'[1]2'!D$1335</f>
        <v>0</v>
      </c>
      <c r="G66" s="88">
        <f>'[1]2'!E$1335</f>
        <v>0</v>
      </c>
      <c r="H66" s="89">
        <f>'[1]2'!F$1335</f>
        <v>0</v>
      </c>
      <c r="I66" s="88">
        <f>'[1]2'!G$1335</f>
        <v>0</v>
      </c>
      <c r="J66" s="90">
        <f>'[1]2'!H$1335</f>
        <v>0</v>
      </c>
      <c r="K66" s="88">
        <f>'[1]2'!P$1335</f>
        <v>0</v>
      </c>
      <c r="L66" s="88">
        <f>'[1]2'!Y$1335</f>
        <v>0</v>
      </c>
      <c r="M66" s="90">
        <f>'[1]2'!AA$1335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'[1]2'!C$1336</f>
        <v>0</v>
      </c>
      <c r="F67" s="94">
        <f>'[1]2'!D$1336</f>
        <v>0</v>
      </c>
      <c r="G67" s="94">
        <f>'[1]2'!E$1336</f>
        <v>0</v>
      </c>
      <c r="H67" s="95">
        <f>'[1]2'!F$1336</f>
        <v>0</v>
      </c>
      <c r="I67" s="94">
        <f>'[1]2'!G$1336</f>
        <v>0</v>
      </c>
      <c r="J67" s="96">
        <f>'[1]2'!H$1336</f>
        <v>0</v>
      </c>
      <c r="K67" s="94">
        <f>'[1]2'!P$1336</f>
        <v>0</v>
      </c>
      <c r="L67" s="94">
        <f>'[1]2'!Y$1336</f>
        <v>0</v>
      </c>
      <c r="M67" s="96">
        <f>'[1]2'!AA$1336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'[1]2'!C$1338</f>
        <v>0</v>
      </c>
      <c r="F69" s="88">
        <f>'[1]2'!D$1338</f>
        <v>0</v>
      </c>
      <c r="G69" s="88">
        <f>'[1]2'!E$1338</f>
        <v>0</v>
      </c>
      <c r="H69" s="89">
        <f>'[1]2'!F$1338</f>
        <v>0</v>
      </c>
      <c r="I69" s="88">
        <f>'[1]2'!G$1338</f>
        <v>0</v>
      </c>
      <c r="J69" s="90">
        <f>'[1]2'!H$1338</f>
        <v>0</v>
      </c>
      <c r="K69" s="88">
        <f>'[1]2'!P$1338</f>
        <v>0</v>
      </c>
      <c r="L69" s="88">
        <f>'[1]2'!Y$1338</f>
        <v>0</v>
      </c>
      <c r="M69" s="90">
        <f>'[1]2'!AA$1338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'[1]2'!C$1339</f>
        <v>0</v>
      </c>
      <c r="F70" s="94">
        <f>'[1]2'!D$1339</f>
        <v>0</v>
      </c>
      <c r="G70" s="94">
        <f>'[1]2'!E$1339</f>
        <v>0</v>
      </c>
      <c r="H70" s="95">
        <f>'[1]2'!F$1339</f>
        <v>0</v>
      </c>
      <c r="I70" s="94">
        <f>'[1]2'!G$1339</f>
        <v>0</v>
      </c>
      <c r="J70" s="96">
        <f>'[1]2'!H$1339</f>
        <v>0</v>
      </c>
      <c r="K70" s="94">
        <f>'[1]2'!P$1339</f>
        <v>0</v>
      </c>
      <c r="L70" s="94">
        <f>'[1]2'!Y$1339</f>
        <v>0</v>
      </c>
      <c r="M70" s="96">
        <f>'[1]2'!AA$1339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'[1]2'!C$1340</f>
        <v>0</v>
      </c>
      <c r="F72" s="101">
        <f>'[1]2'!D$1340</f>
        <v>0</v>
      </c>
      <c r="G72" s="101">
        <f>'[1]2'!E$1340</f>
        <v>0</v>
      </c>
      <c r="H72" s="102">
        <f>'[1]2'!F$1340</f>
        <v>0</v>
      </c>
      <c r="I72" s="101">
        <f>'[1]2'!G$1340</f>
        <v>0</v>
      </c>
      <c r="J72" s="103">
        <f>'[1]2'!H$1340</f>
        <v>0</v>
      </c>
      <c r="K72" s="101">
        <f>'[1]2'!P$1340</f>
        <v>0</v>
      </c>
      <c r="L72" s="101">
        <f>'[1]2'!Y$1340</f>
        <v>0</v>
      </c>
      <c r="M72" s="101">
        <f>'[1]2'!AA$1340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'[1]2'!C$1342</f>
        <v>0</v>
      </c>
      <c r="F74" s="88">
        <f>'[1]2'!D$1342</f>
        <v>0</v>
      </c>
      <c r="G74" s="88">
        <f>'[1]2'!E$1342</f>
        <v>0</v>
      </c>
      <c r="H74" s="89">
        <f>'[1]2'!F$1342</f>
        <v>0</v>
      </c>
      <c r="I74" s="88">
        <f>'[1]2'!G$1342</f>
        <v>0</v>
      </c>
      <c r="J74" s="90">
        <f>'[1]2'!H$1342</f>
        <v>0</v>
      </c>
      <c r="K74" s="88">
        <f>'[1]2'!P$1342</f>
        <v>0</v>
      </c>
      <c r="L74" s="88">
        <f>'[1]2'!Y$1342</f>
        <v>0</v>
      </c>
      <c r="M74" s="88">
        <f>'[1]2'!AA$1342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'[1]2'!C$1343</f>
        <v>0</v>
      </c>
      <c r="F75" s="94">
        <f>'[1]2'!D$1343</f>
        <v>0</v>
      </c>
      <c r="G75" s="94">
        <f>'[1]2'!E$1343</f>
        <v>0</v>
      </c>
      <c r="H75" s="95">
        <f>'[1]2'!F$1343</f>
        <v>0</v>
      </c>
      <c r="I75" s="94">
        <f>'[1]2'!G$1343</f>
        <v>0</v>
      </c>
      <c r="J75" s="96">
        <f>'[1]2'!H$1343</f>
        <v>0</v>
      </c>
      <c r="K75" s="94">
        <f>'[1]2'!P$1343</f>
        <v>0</v>
      </c>
      <c r="L75" s="94">
        <f>'[1]2'!Y$1343</f>
        <v>0</v>
      </c>
      <c r="M75" s="94">
        <f>'[1]2'!AA$1343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466132</v>
      </c>
      <c r="F77" s="74">
        <f t="shared" si="13"/>
        <v>471194</v>
      </c>
      <c r="G77" s="74">
        <f t="shared" si="13"/>
        <v>423650</v>
      </c>
      <c r="H77" s="75">
        <f t="shared" si="13"/>
        <v>404208</v>
      </c>
      <c r="I77" s="74">
        <f t="shared" si="13"/>
        <v>447690</v>
      </c>
      <c r="J77" s="76">
        <f t="shared" si="13"/>
        <v>439758</v>
      </c>
      <c r="K77" s="74">
        <f t="shared" si="13"/>
        <v>556451</v>
      </c>
      <c r="L77" s="74">
        <f t="shared" si="13"/>
        <v>338617</v>
      </c>
      <c r="M77" s="74">
        <f t="shared" si="13"/>
        <v>334452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427416</v>
      </c>
      <c r="F78" s="81">
        <f t="shared" si="14"/>
        <v>465740</v>
      </c>
      <c r="G78" s="81">
        <f t="shared" si="14"/>
        <v>381392</v>
      </c>
      <c r="H78" s="82">
        <f t="shared" si="14"/>
        <v>379738</v>
      </c>
      <c r="I78" s="81">
        <f t="shared" si="14"/>
        <v>423220</v>
      </c>
      <c r="J78" s="83">
        <f t="shared" si="14"/>
        <v>411472</v>
      </c>
      <c r="K78" s="81">
        <f t="shared" si="14"/>
        <v>482778</v>
      </c>
      <c r="L78" s="81">
        <f t="shared" si="14"/>
        <v>262915</v>
      </c>
      <c r="M78" s="81">
        <f t="shared" si="14"/>
        <v>269457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'[1]2'!C$1346</f>
        <v>427353</v>
      </c>
      <c r="F79" s="88">
        <f>'[1]2'!D$1346</f>
        <v>0</v>
      </c>
      <c r="G79" s="88">
        <f>'[1]2'!E$1346</f>
        <v>381392</v>
      </c>
      <c r="H79" s="89">
        <f>'[1]2'!F$1346</f>
        <v>379738</v>
      </c>
      <c r="I79" s="88">
        <f>'[1]2'!G$1346</f>
        <v>423220</v>
      </c>
      <c r="J79" s="90">
        <f>'[1]2'!H$1346</f>
        <v>411472</v>
      </c>
      <c r="K79" s="88">
        <f>'[1]2'!P$1346</f>
        <v>482778</v>
      </c>
      <c r="L79" s="88">
        <f>'[1]2'!Y$1346</f>
        <v>262915</v>
      </c>
      <c r="M79" s="88">
        <f>'[1]2'!AA$1346</f>
        <v>269457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'[1]2'!C$1347</f>
        <v>63</v>
      </c>
      <c r="F80" s="94">
        <f>'[1]2'!D$1347</f>
        <v>465740</v>
      </c>
      <c r="G80" s="94">
        <f>'[1]2'!E$1347</f>
        <v>0</v>
      </c>
      <c r="H80" s="95">
        <f>'[1]2'!F$1347</f>
        <v>0</v>
      </c>
      <c r="I80" s="94">
        <f>'[1]2'!G$1347</f>
        <v>0</v>
      </c>
      <c r="J80" s="96">
        <f>'[1]2'!H$1347</f>
        <v>0</v>
      </c>
      <c r="K80" s="94">
        <f>'[1]2'!P$1347</f>
        <v>0</v>
      </c>
      <c r="L80" s="94">
        <f>'[1]2'!Y$1347</f>
        <v>0</v>
      </c>
      <c r="M80" s="94">
        <f>'[1]2'!AA$1347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38716</v>
      </c>
      <c r="F81" s="101">
        <f t="shared" si="15"/>
        <v>5454</v>
      </c>
      <c r="G81" s="101">
        <f t="shared" si="15"/>
        <v>42258</v>
      </c>
      <c r="H81" s="102">
        <f t="shared" si="15"/>
        <v>24470</v>
      </c>
      <c r="I81" s="101">
        <f t="shared" si="15"/>
        <v>24470</v>
      </c>
      <c r="J81" s="103">
        <f t="shared" si="15"/>
        <v>28286</v>
      </c>
      <c r="K81" s="101">
        <f t="shared" si="15"/>
        <v>73673</v>
      </c>
      <c r="L81" s="101">
        <f t="shared" si="15"/>
        <v>75702</v>
      </c>
      <c r="M81" s="101">
        <f t="shared" si="15"/>
        <v>64995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'[1]2'!C$1349</f>
        <v>0</v>
      </c>
      <c r="F82" s="88">
        <f>'[1]2'!D$1349</f>
        <v>0</v>
      </c>
      <c r="G82" s="88">
        <f>'[1]2'!E$1349</f>
        <v>0</v>
      </c>
      <c r="H82" s="89">
        <f>'[1]2'!F$1349</f>
        <v>0</v>
      </c>
      <c r="I82" s="88">
        <f>'[1]2'!G$1349</f>
        <v>0</v>
      </c>
      <c r="J82" s="90">
        <f>'[1]2'!H$1349</f>
        <v>0</v>
      </c>
      <c r="K82" s="88">
        <f>'[1]2'!P$1349</f>
        <v>0</v>
      </c>
      <c r="L82" s="88">
        <f>'[1]2'!Y$1349</f>
        <v>0</v>
      </c>
      <c r="M82" s="88">
        <f>'[1]2'!AA$1349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'[1]2'!C$1350</f>
        <v>38716</v>
      </c>
      <c r="F83" s="94">
        <f>'[1]2'!D$1350</f>
        <v>5454</v>
      </c>
      <c r="G83" s="94">
        <f>'[1]2'!E$1350</f>
        <v>42258</v>
      </c>
      <c r="H83" s="95">
        <f>'[1]2'!F$1350</f>
        <v>24470</v>
      </c>
      <c r="I83" s="94">
        <f>'[1]2'!G$1350</f>
        <v>24470</v>
      </c>
      <c r="J83" s="96">
        <f>'[1]2'!H$1350</f>
        <v>28286</v>
      </c>
      <c r="K83" s="94">
        <f>'[1]2'!P$1350</f>
        <v>73673</v>
      </c>
      <c r="L83" s="94">
        <f>'[1]2'!Y$1350</f>
        <v>75702</v>
      </c>
      <c r="M83" s="94">
        <f>'[1]2'!AA$1350</f>
        <v>64995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'[1]2'!C$1351</f>
        <v>0</v>
      </c>
      <c r="F84" s="101">
        <f>'[1]2'!D$1351</f>
        <v>0</v>
      </c>
      <c r="G84" s="101">
        <f>'[1]2'!E$1351</f>
        <v>0</v>
      </c>
      <c r="H84" s="102">
        <f>'[1]2'!F$1351</f>
        <v>0</v>
      </c>
      <c r="I84" s="101">
        <f>'[1]2'!G$1351</f>
        <v>0</v>
      </c>
      <c r="J84" s="103">
        <f>'[1]2'!H$1351</f>
        <v>0</v>
      </c>
      <c r="K84" s="101">
        <f>'[1]2'!P$1351</f>
        <v>0</v>
      </c>
      <c r="L84" s="101">
        <f>'[1]2'!Y$1351</f>
        <v>0</v>
      </c>
      <c r="M84" s="101">
        <f>'[1]2'!AA$1351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'[1]2'!C$1352</f>
        <v>0</v>
      </c>
      <c r="F85" s="101">
        <f>'[1]2'!D$1352</f>
        <v>0</v>
      </c>
      <c r="G85" s="101">
        <f>'[1]2'!E$1352</f>
        <v>0</v>
      </c>
      <c r="H85" s="102">
        <f>'[1]2'!F$1352</f>
        <v>0</v>
      </c>
      <c r="I85" s="101">
        <f>'[1]2'!G$1352</f>
        <v>0</v>
      </c>
      <c r="J85" s="103">
        <f>'[1]2'!H$1352</f>
        <v>0</v>
      </c>
      <c r="K85" s="101">
        <f>'[1]2'!P$1352</f>
        <v>0</v>
      </c>
      <c r="L85" s="101">
        <f>'[1]2'!Y$1352</f>
        <v>0</v>
      </c>
      <c r="M85" s="101">
        <f>'[1]2'!AA$1352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'[1]2'!C$1353</f>
        <v>0</v>
      </c>
      <c r="F86" s="101">
        <f>'[1]2'!D$1353</f>
        <v>0</v>
      </c>
      <c r="G86" s="101">
        <f>'[1]2'!E$1353</f>
        <v>0</v>
      </c>
      <c r="H86" s="102">
        <f>'[1]2'!F$1353</f>
        <v>0</v>
      </c>
      <c r="I86" s="101">
        <f>'[1]2'!G$1353</f>
        <v>0</v>
      </c>
      <c r="J86" s="103">
        <f>'[1]2'!H$1353</f>
        <v>0</v>
      </c>
      <c r="K86" s="101">
        <f>'[1]2'!P$1353</f>
        <v>0</v>
      </c>
      <c r="L86" s="101">
        <f>'[1]2'!Y$1353</f>
        <v>0</v>
      </c>
      <c r="M86" s="101">
        <f>'[1]2'!AA$1353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'[1]2'!C$1354</f>
        <v>0</v>
      </c>
      <c r="F87" s="101">
        <f>'[1]2'!D$1354</f>
        <v>0</v>
      </c>
      <c r="G87" s="101">
        <f>'[1]2'!E$1354</f>
        <v>0</v>
      </c>
      <c r="H87" s="102">
        <f>'[1]2'!F$1354</f>
        <v>0</v>
      </c>
      <c r="I87" s="101">
        <f>'[1]2'!G$1354</f>
        <v>0</v>
      </c>
      <c r="J87" s="103">
        <f>'[1]2'!H$1354</f>
        <v>0</v>
      </c>
      <c r="K87" s="101">
        <f>'[1]2'!P$1354</f>
        <v>0</v>
      </c>
      <c r="L87" s="101">
        <f>'[1]2'!Y$1354</f>
        <v>0</v>
      </c>
      <c r="M87" s="101">
        <f>'[1]2'!AA$1354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'[1]2'!C$1355</f>
        <v>0</v>
      </c>
      <c r="F88" s="101">
        <f>'[1]2'!D$1355</f>
        <v>0</v>
      </c>
      <c r="G88" s="101">
        <f>'[1]2'!E$1355</f>
        <v>0</v>
      </c>
      <c r="H88" s="102">
        <f>'[1]2'!F$1355</f>
        <v>0</v>
      </c>
      <c r="I88" s="101">
        <f>'[1]2'!G$1355</f>
        <v>0</v>
      </c>
      <c r="J88" s="103">
        <f>'[1]2'!H$1355</f>
        <v>0</v>
      </c>
      <c r="K88" s="101">
        <f>'[1]2'!P$1355</f>
        <v>0</v>
      </c>
      <c r="L88" s="101">
        <f>'[1]2'!Y$1355</f>
        <v>0</v>
      </c>
      <c r="M88" s="101">
        <f>'[1]2'!AA$1355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'[1]2'!C$1356</f>
        <v>0</v>
      </c>
      <c r="F90" s="74">
        <f>'[1]2'!D$1356</f>
        <v>0</v>
      </c>
      <c r="G90" s="74">
        <f>'[1]2'!E$1356</f>
        <v>0</v>
      </c>
      <c r="H90" s="75">
        <f>'[1]2'!F$1356</f>
        <v>0</v>
      </c>
      <c r="I90" s="74">
        <f>'[1]2'!G$1356</f>
        <v>0</v>
      </c>
      <c r="J90" s="76">
        <f>'[1]2'!H$1356</f>
        <v>0</v>
      </c>
      <c r="K90" s="74">
        <f>'[1]2'!P$1356</f>
        <v>0</v>
      </c>
      <c r="L90" s="74">
        <f>'[1]2'!Y$1356</f>
        <v>0</v>
      </c>
      <c r="M90" s="74">
        <f>'[1]2'!AA$1356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489756</v>
      </c>
      <c r="F92" s="28">
        <f t="shared" ref="F92:M92" si="16">F4+F51+F77+F90</f>
        <v>479545</v>
      </c>
      <c r="G92" s="28">
        <f t="shared" si="16"/>
        <v>453360</v>
      </c>
      <c r="H92" s="29">
        <f t="shared" si="16"/>
        <v>429608</v>
      </c>
      <c r="I92" s="28">
        <f t="shared" si="16"/>
        <v>473120</v>
      </c>
      <c r="J92" s="30">
        <f t="shared" si="16"/>
        <v>473120</v>
      </c>
      <c r="K92" s="28">
        <f t="shared" si="16"/>
        <v>601119</v>
      </c>
      <c r="L92" s="28">
        <f t="shared" si="16"/>
        <v>386557</v>
      </c>
      <c r="M92" s="28">
        <f t="shared" si="16"/>
        <v>384860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L27" sqref="L27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'[1]2'!$B$17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'[1]2'!C$1426</f>
        <v>0</v>
      </c>
      <c r="F6" s="88">
        <f>'[1]2'!D$1426</f>
        <v>0</v>
      </c>
      <c r="G6" s="88">
        <f>'[1]2'!E$1426</f>
        <v>0</v>
      </c>
      <c r="H6" s="89">
        <f>'[1]2'!F$1426</f>
        <v>0</v>
      </c>
      <c r="I6" s="88">
        <f>'[1]2'!G$1426</f>
        <v>0</v>
      </c>
      <c r="J6" s="90">
        <f>'[1]2'!H$1426</f>
        <v>0</v>
      </c>
      <c r="K6" s="88">
        <f>'[1]2'!P$1426</f>
        <v>0</v>
      </c>
      <c r="L6" s="88">
        <f>'[1]2'!Y$1426</f>
        <v>0</v>
      </c>
      <c r="M6" s="88">
        <f>'[1]2'!AA$1426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'[1]2'!C$1427</f>
        <v>0</v>
      </c>
      <c r="F7" s="94">
        <f>'[1]2'!D$1427</f>
        <v>0</v>
      </c>
      <c r="G7" s="94">
        <f>'[1]2'!E$1427</f>
        <v>0</v>
      </c>
      <c r="H7" s="95">
        <f>'[1]2'!F$1427</f>
        <v>0</v>
      </c>
      <c r="I7" s="94">
        <f>'[1]2'!G$1427</f>
        <v>0</v>
      </c>
      <c r="J7" s="96">
        <f>'[1]2'!H$1427</f>
        <v>0</v>
      </c>
      <c r="K7" s="94">
        <f>'[1]2'!P$1427</f>
        <v>0</v>
      </c>
      <c r="L7" s="94">
        <f>'[1]2'!Y$1427</f>
        <v>0</v>
      </c>
      <c r="M7" s="94">
        <f>'[1]2'!AA$1427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'[1]2'!C$1429</f>
        <v>0</v>
      </c>
      <c r="F9" s="88">
        <f>'[1]2'!D$1429</f>
        <v>0</v>
      </c>
      <c r="G9" s="88">
        <f>'[1]2'!E$1429</f>
        <v>0</v>
      </c>
      <c r="H9" s="89">
        <f>'[1]2'!F$1429</f>
        <v>0</v>
      </c>
      <c r="I9" s="88">
        <f>'[1]2'!G$1429</f>
        <v>0</v>
      </c>
      <c r="J9" s="90">
        <f>'[1]2'!H$1429</f>
        <v>0</v>
      </c>
      <c r="K9" s="88">
        <f>'[1]2'!P$1429</f>
        <v>0</v>
      </c>
      <c r="L9" s="88">
        <f>'[1]2'!Y$1429</f>
        <v>0</v>
      </c>
      <c r="M9" s="88">
        <f>'[1]2'!AA$1429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'[1]2'!C$1430</f>
        <v>0</v>
      </c>
      <c r="F10" s="101">
        <f>'[1]2'!D$1430</f>
        <v>0</v>
      </c>
      <c r="G10" s="101">
        <f>'[1]2'!E$1430</f>
        <v>0</v>
      </c>
      <c r="H10" s="102">
        <f>'[1]2'!F$1430</f>
        <v>0</v>
      </c>
      <c r="I10" s="101">
        <f>'[1]2'!G$1430</f>
        <v>0</v>
      </c>
      <c r="J10" s="103">
        <f>'[1]2'!H$1430</f>
        <v>0</v>
      </c>
      <c r="K10" s="101">
        <f>'[1]2'!P$1430</f>
        <v>0</v>
      </c>
      <c r="L10" s="101">
        <f>'[1]2'!Y$1430</f>
        <v>0</v>
      </c>
      <c r="M10" s="101">
        <f>'[1]2'!AA$1430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'[1]2'!C$1431</f>
        <v>0</v>
      </c>
      <c r="F11" s="101">
        <f>'[1]2'!D$1431</f>
        <v>0</v>
      </c>
      <c r="G11" s="101">
        <f>'[1]2'!E$1431</f>
        <v>0</v>
      </c>
      <c r="H11" s="102">
        <f>'[1]2'!F$1431</f>
        <v>0</v>
      </c>
      <c r="I11" s="101">
        <f>'[1]2'!G$1431</f>
        <v>0</v>
      </c>
      <c r="J11" s="103">
        <f>'[1]2'!H$1431</f>
        <v>0</v>
      </c>
      <c r="K11" s="101">
        <f>'[1]2'!P$1431</f>
        <v>0</v>
      </c>
      <c r="L11" s="101">
        <f>'[1]2'!Y$1431</f>
        <v>0</v>
      </c>
      <c r="M11" s="101">
        <f>'[1]2'!AA$1431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'[1]2'!C$1432</f>
        <v>0</v>
      </c>
      <c r="F12" s="101">
        <f>'[1]2'!D$1432</f>
        <v>0</v>
      </c>
      <c r="G12" s="101">
        <f>'[1]2'!E$1432</f>
        <v>0</v>
      </c>
      <c r="H12" s="102">
        <f>'[1]2'!F$1432</f>
        <v>0</v>
      </c>
      <c r="I12" s="101">
        <f>'[1]2'!G$1432</f>
        <v>0</v>
      </c>
      <c r="J12" s="103">
        <f>'[1]2'!H$1432</f>
        <v>0</v>
      </c>
      <c r="K12" s="101">
        <f>'[1]2'!P$1432</f>
        <v>0</v>
      </c>
      <c r="L12" s="101">
        <f>'[1]2'!Y$1432</f>
        <v>0</v>
      </c>
      <c r="M12" s="101">
        <f>'[1]2'!AA$1432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'[1]2'!C$1433</f>
        <v>0</v>
      </c>
      <c r="F13" s="101">
        <f>'[1]2'!D$1433</f>
        <v>0</v>
      </c>
      <c r="G13" s="101">
        <f>'[1]2'!E$1433</f>
        <v>0</v>
      </c>
      <c r="H13" s="102">
        <f>'[1]2'!F$1433</f>
        <v>0</v>
      </c>
      <c r="I13" s="101">
        <f>'[1]2'!G$1433</f>
        <v>0</v>
      </c>
      <c r="J13" s="103">
        <f>'[1]2'!H$1433</f>
        <v>0</v>
      </c>
      <c r="K13" s="101">
        <f>'[1]2'!P$1433</f>
        <v>0</v>
      </c>
      <c r="L13" s="101">
        <f>'[1]2'!Y$1433</f>
        <v>0</v>
      </c>
      <c r="M13" s="101">
        <f>'[1]2'!AA$1433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'[1]2'!C$1434</f>
        <v>0</v>
      </c>
      <c r="F14" s="101">
        <f>'[1]2'!D$1434</f>
        <v>0</v>
      </c>
      <c r="G14" s="101">
        <f>'[1]2'!E$1434</f>
        <v>0</v>
      </c>
      <c r="H14" s="102">
        <f>'[1]2'!F$1434</f>
        <v>0</v>
      </c>
      <c r="I14" s="101">
        <f>'[1]2'!G$1434</f>
        <v>0</v>
      </c>
      <c r="J14" s="103">
        <f>'[1]2'!H$1434</f>
        <v>0</v>
      </c>
      <c r="K14" s="101">
        <f>'[1]2'!P$1434</f>
        <v>0</v>
      </c>
      <c r="L14" s="101">
        <f>'[1]2'!Y$1434</f>
        <v>0</v>
      </c>
      <c r="M14" s="101">
        <f>'[1]2'!AA$1434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'[1]2'!C$1435</f>
        <v>0</v>
      </c>
      <c r="F15" s="101">
        <f>'[1]2'!D$1435</f>
        <v>0</v>
      </c>
      <c r="G15" s="101">
        <f>'[1]2'!E$1435</f>
        <v>0</v>
      </c>
      <c r="H15" s="102">
        <f>'[1]2'!F$1435</f>
        <v>0</v>
      </c>
      <c r="I15" s="101">
        <f>'[1]2'!G$1435</f>
        <v>0</v>
      </c>
      <c r="J15" s="103">
        <f>'[1]2'!H$1435</f>
        <v>0</v>
      </c>
      <c r="K15" s="101">
        <f>'[1]2'!P$1435</f>
        <v>0</v>
      </c>
      <c r="L15" s="101">
        <f>'[1]2'!Y$1435</f>
        <v>0</v>
      </c>
      <c r="M15" s="101">
        <f>'[1]2'!AA$1435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'[1]2'!C$1436</f>
        <v>0</v>
      </c>
      <c r="F16" s="101">
        <f>'[1]2'!D$1436</f>
        <v>0</v>
      </c>
      <c r="G16" s="101">
        <f>'[1]2'!E$1436</f>
        <v>0</v>
      </c>
      <c r="H16" s="102">
        <f>'[1]2'!F$1436</f>
        <v>0</v>
      </c>
      <c r="I16" s="101">
        <f>'[1]2'!G$1436</f>
        <v>0</v>
      </c>
      <c r="J16" s="103">
        <f>'[1]2'!H$1436</f>
        <v>0</v>
      </c>
      <c r="K16" s="101">
        <f>'[1]2'!P$1436</f>
        <v>0</v>
      </c>
      <c r="L16" s="101">
        <f>'[1]2'!Y$1436</f>
        <v>0</v>
      </c>
      <c r="M16" s="101">
        <f>'[1]2'!AA$1436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'[1]2'!C$1437</f>
        <v>0</v>
      </c>
      <c r="F17" s="101">
        <f>'[1]2'!D$1437</f>
        <v>0</v>
      </c>
      <c r="G17" s="101">
        <f>'[1]2'!E$1437</f>
        <v>0</v>
      </c>
      <c r="H17" s="102">
        <f>'[1]2'!F$1437</f>
        <v>0</v>
      </c>
      <c r="I17" s="101">
        <f>'[1]2'!G$1437</f>
        <v>0</v>
      </c>
      <c r="J17" s="103">
        <f>'[1]2'!H$1437</f>
        <v>0</v>
      </c>
      <c r="K17" s="101">
        <f>'[1]2'!P$1437</f>
        <v>0</v>
      </c>
      <c r="L17" s="101">
        <f>'[1]2'!Y$1437</f>
        <v>0</v>
      </c>
      <c r="M17" s="101">
        <f>'[1]2'!AA$1437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'[1]2'!C$1438</f>
        <v>0</v>
      </c>
      <c r="F18" s="101">
        <f>'[1]2'!D$1438</f>
        <v>0</v>
      </c>
      <c r="G18" s="101">
        <f>'[1]2'!E$1438</f>
        <v>0</v>
      </c>
      <c r="H18" s="102">
        <f>'[1]2'!F$1438</f>
        <v>0</v>
      </c>
      <c r="I18" s="101">
        <f>'[1]2'!G$1438</f>
        <v>0</v>
      </c>
      <c r="J18" s="103">
        <f>'[1]2'!H$1438</f>
        <v>0</v>
      </c>
      <c r="K18" s="101">
        <f>'[1]2'!P$1438</f>
        <v>0</v>
      </c>
      <c r="L18" s="101">
        <f>'[1]2'!Y$1438</f>
        <v>0</v>
      </c>
      <c r="M18" s="101">
        <f>'[1]2'!AA$1438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'[1]2'!C$1439</f>
        <v>0</v>
      </c>
      <c r="F19" s="101">
        <f>'[1]2'!D$1439</f>
        <v>0</v>
      </c>
      <c r="G19" s="101">
        <f>'[1]2'!E$1439</f>
        <v>0</v>
      </c>
      <c r="H19" s="102">
        <f>'[1]2'!F$1439</f>
        <v>0</v>
      </c>
      <c r="I19" s="101">
        <f>'[1]2'!G$1439</f>
        <v>0</v>
      </c>
      <c r="J19" s="103">
        <f>'[1]2'!H$1439</f>
        <v>0</v>
      </c>
      <c r="K19" s="101">
        <f>'[1]2'!P$1439</f>
        <v>0</v>
      </c>
      <c r="L19" s="101">
        <f>'[1]2'!Y$1439</f>
        <v>0</v>
      </c>
      <c r="M19" s="101">
        <f>'[1]2'!AA$1439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'[1]2'!C$1440</f>
        <v>0</v>
      </c>
      <c r="F20" s="101">
        <f>'[1]2'!D$1440</f>
        <v>0</v>
      </c>
      <c r="G20" s="101">
        <f>'[1]2'!E$1440</f>
        <v>0</v>
      </c>
      <c r="H20" s="102">
        <f>'[1]2'!F$1440</f>
        <v>0</v>
      </c>
      <c r="I20" s="101">
        <f>'[1]2'!G$1440</f>
        <v>0</v>
      </c>
      <c r="J20" s="103">
        <f>'[1]2'!H$1440</f>
        <v>0</v>
      </c>
      <c r="K20" s="101">
        <f>'[1]2'!P$1440</f>
        <v>0</v>
      </c>
      <c r="L20" s="101">
        <f>'[1]2'!Y$1440</f>
        <v>0</v>
      </c>
      <c r="M20" s="101">
        <f>'[1]2'!AA$1440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'[1]2'!C$1441</f>
        <v>0</v>
      </c>
      <c r="F21" s="101">
        <f>'[1]2'!D$1441</f>
        <v>0</v>
      </c>
      <c r="G21" s="101">
        <f>'[1]2'!E$1441</f>
        <v>0</v>
      </c>
      <c r="H21" s="102">
        <f>'[1]2'!F$1441</f>
        <v>0</v>
      </c>
      <c r="I21" s="101">
        <f>'[1]2'!G$1441</f>
        <v>0</v>
      </c>
      <c r="J21" s="103">
        <f>'[1]2'!H$1441</f>
        <v>0</v>
      </c>
      <c r="K21" s="101">
        <f>'[1]2'!P$1441</f>
        <v>0</v>
      </c>
      <c r="L21" s="101">
        <f>'[1]2'!Y$1441</f>
        <v>0</v>
      </c>
      <c r="M21" s="101">
        <f>'[1]2'!AA$1441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'[1]2'!C$1442</f>
        <v>0</v>
      </c>
      <c r="F22" s="101">
        <f>'[1]2'!D$1442</f>
        <v>0</v>
      </c>
      <c r="G22" s="101">
        <f>'[1]2'!E$1442</f>
        <v>0</v>
      </c>
      <c r="H22" s="102">
        <f>'[1]2'!F$1442</f>
        <v>0</v>
      </c>
      <c r="I22" s="101">
        <f>'[1]2'!G$1442</f>
        <v>0</v>
      </c>
      <c r="J22" s="103">
        <f>'[1]2'!H$1442</f>
        <v>0</v>
      </c>
      <c r="K22" s="101">
        <f>'[1]2'!P$1442</f>
        <v>0</v>
      </c>
      <c r="L22" s="101">
        <f>'[1]2'!Y$1442</f>
        <v>0</v>
      </c>
      <c r="M22" s="101">
        <f>'[1]2'!AA$1442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'[1]2'!C$1443</f>
        <v>0</v>
      </c>
      <c r="F23" s="101">
        <f>'[1]2'!D$1443</f>
        <v>0</v>
      </c>
      <c r="G23" s="101">
        <f>'[1]2'!E$1443</f>
        <v>0</v>
      </c>
      <c r="H23" s="102">
        <f>'[1]2'!F$1443</f>
        <v>0</v>
      </c>
      <c r="I23" s="101">
        <f>'[1]2'!G$1443</f>
        <v>0</v>
      </c>
      <c r="J23" s="103">
        <f>'[1]2'!H$1443</f>
        <v>0</v>
      </c>
      <c r="K23" s="101">
        <f>'[1]2'!P$1443</f>
        <v>0</v>
      </c>
      <c r="L23" s="101">
        <f>'[1]2'!Y$1443</f>
        <v>0</v>
      </c>
      <c r="M23" s="101">
        <f>'[1]2'!AA$1443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'[1]2'!C$1444</f>
        <v>0</v>
      </c>
      <c r="F24" s="101">
        <f>'[1]2'!D$1444</f>
        <v>0</v>
      </c>
      <c r="G24" s="101">
        <f>'[1]2'!E$1444</f>
        <v>0</v>
      </c>
      <c r="H24" s="102">
        <f>'[1]2'!F$1444</f>
        <v>0</v>
      </c>
      <c r="I24" s="101">
        <f>'[1]2'!G$1444</f>
        <v>0</v>
      </c>
      <c r="J24" s="103">
        <f>'[1]2'!H$1444</f>
        <v>0</v>
      </c>
      <c r="K24" s="101">
        <f>'[1]2'!P$1444</f>
        <v>0</v>
      </c>
      <c r="L24" s="101">
        <f>'[1]2'!Y$1444</f>
        <v>0</v>
      </c>
      <c r="M24" s="101">
        <f>'[1]2'!AA$1444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'[1]2'!C$1445</f>
        <v>0</v>
      </c>
      <c r="F25" s="101">
        <f>'[1]2'!D$1445</f>
        <v>0</v>
      </c>
      <c r="G25" s="101">
        <f>'[1]2'!E$1445</f>
        <v>0</v>
      </c>
      <c r="H25" s="102">
        <f>'[1]2'!F$1445</f>
        <v>0</v>
      </c>
      <c r="I25" s="101">
        <f>'[1]2'!G$1445</f>
        <v>0</v>
      </c>
      <c r="J25" s="103">
        <f>'[1]2'!H$1445</f>
        <v>0</v>
      </c>
      <c r="K25" s="101">
        <f>'[1]2'!P$1445</f>
        <v>0</v>
      </c>
      <c r="L25" s="101">
        <f>'[1]2'!Y$1445</f>
        <v>0</v>
      </c>
      <c r="M25" s="101">
        <f>'[1]2'!AA$1445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'[1]2'!C$1446</f>
        <v>0</v>
      </c>
      <c r="F26" s="101">
        <f>'[1]2'!D$1446</f>
        <v>0</v>
      </c>
      <c r="G26" s="101">
        <f>'[1]2'!E$1446</f>
        <v>0</v>
      </c>
      <c r="H26" s="102">
        <f>'[1]2'!F$1446</f>
        <v>0</v>
      </c>
      <c r="I26" s="101">
        <f>'[1]2'!G$1446</f>
        <v>0</v>
      </c>
      <c r="J26" s="103">
        <f>'[1]2'!H$1446</f>
        <v>0</v>
      </c>
      <c r="K26" s="101">
        <f>'[1]2'!P$1446</f>
        <v>0</v>
      </c>
      <c r="L26" s="101">
        <f>'[1]2'!Y$1446</f>
        <v>0</v>
      </c>
      <c r="M26" s="101">
        <f>'[1]2'!AA$1446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'[1]2'!C$1447</f>
        <v>0</v>
      </c>
      <c r="F27" s="101">
        <f>'[1]2'!D$1447</f>
        <v>0</v>
      </c>
      <c r="G27" s="101">
        <f>'[1]2'!E$1447</f>
        <v>0</v>
      </c>
      <c r="H27" s="102">
        <f>'[1]2'!F$1447</f>
        <v>0</v>
      </c>
      <c r="I27" s="101">
        <f>'[1]2'!G$1447</f>
        <v>0</v>
      </c>
      <c r="J27" s="103">
        <f>'[1]2'!H$1447</f>
        <v>0</v>
      </c>
      <c r="K27" s="101">
        <f>'[1]2'!P$1447</f>
        <v>0</v>
      </c>
      <c r="L27" s="101">
        <f>'[1]2'!Y$1447</f>
        <v>0</v>
      </c>
      <c r="M27" s="101">
        <f>'[1]2'!AA$1447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'[1]2'!C$1448</f>
        <v>0</v>
      </c>
      <c r="F28" s="101">
        <f>'[1]2'!D$1448</f>
        <v>0</v>
      </c>
      <c r="G28" s="101">
        <f>'[1]2'!E$1448</f>
        <v>0</v>
      </c>
      <c r="H28" s="102">
        <f>'[1]2'!F$1448</f>
        <v>0</v>
      </c>
      <c r="I28" s="101">
        <f>'[1]2'!G$1448</f>
        <v>0</v>
      </c>
      <c r="J28" s="103">
        <f>'[1]2'!H$1448</f>
        <v>0</v>
      </c>
      <c r="K28" s="101">
        <f>'[1]2'!P$1448</f>
        <v>0</v>
      </c>
      <c r="L28" s="101">
        <f>'[1]2'!Y$1448</f>
        <v>0</v>
      </c>
      <c r="M28" s="101">
        <f>'[1]2'!AA$1448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'[1]2'!C$1449</f>
        <v>0</v>
      </c>
      <c r="F29" s="101">
        <f>'[1]2'!D$1449</f>
        <v>0</v>
      </c>
      <c r="G29" s="101">
        <f>'[1]2'!E$1449</f>
        <v>0</v>
      </c>
      <c r="H29" s="102">
        <f>'[1]2'!F$1449</f>
        <v>0</v>
      </c>
      <c r="I29" s="101">
        <f>'[1]2'!G$1449</f>
        <v>0</v>
      </c>
      <c r="J29" s="103">
        <f>'[1]2'!H$1449</f>
        <v>0</v>
      </c>
      <c r="K29" s="101">
        <f>'[1]2'!P$1449</f>
        <v>0</v>
      </c>
      <c r="L29" s="101">
        <f>'[1]2'!Y$1449</f>
        <v>0</v>
      </c>
      <c r="M29" s="101">
        <f>'[1]2'!AA$1449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'[1]2'!C$1450</f>
        <v>0</v>
      </c>
      <c r="F30" s="101">
        <f>'[1]2'!D$1450</f>
        <v>0</v>
      </c>
      <c r="G30" s="101">
        <f>'[1]2'!E$1450</f>
        <v>0</v>
      </c>
      <c r="H30" s="102">
        <f>'[1]2'!F$1450</f>
        <v>0</v>
      </c>
      <c r="I30" s="101">
        <f>'[1]2'!G$1450</f>
        <v>0</v>
      </c>
      <c r="J30" s="103">
        <f>'[1]2'!H$1450</f>
        <v>0</v>
      </c>
      <c r="K30" s="101">
        <f>'[1]2'!P$1450</f>
        <v>0</v>
      </c>
      <c r="L30" s="101">
        <f>'[1]2'!Y$1450</f>
        <v>0</v>
      </c>
      <c r="M30" s="101">
        <f>'[1]2'!AA$1450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'[1]2'!C$1451</f>
        <v>0</v>
      </c>
      <c r="F31" s="101">
        <f>'[1]2'!D$1451</f>
        <v>0</v>
      </c>
      <c r="G31" s="101">
        <f>'[1]2'!E$1451</f>
        <v>0</v>
      </c>
      <c r="H31" s="102">
        <f>'[1]2'!F$1451</f>
        <v>0</v>
      </c>
      <c r="I31" s="101">
        <f>'[1]2'!G$1451</f>
        <v>0</v>
      </c>
      <c r="J31" s="103">
        <f>'[1]2'!H$1451</f>
        <v>0</v>
      </c>
      <c r="K31" s="101">
        <f>'[1]2'!P$1451</f>
        <v>0</v>
      </c>
      <c r="L31" s="101">
        <f>'[1]2'!Y$1451</f>
        <v>0</v>
      </c>
      <c r="M31" s="101">
        <f>'[1]2'!AA$1451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'[1]2'!C$1452</f>
        <v>0</v>
      </c>
      <c r="F32" s="101">
        <f>'[1]2'!D$1452</f>
        <v>0</v>
      </c>
      <c r="G32" s="101">
        <f>'[1]2'!E$1452</f>
        <v>0</v>
      </c>
      <c r="H32" s="102">
        <f>'[1]2'!F$1452</f>
        <v>0</v>
      </c>
      <c r="I32" s="101">
        <f>'[1]2'!G$1452</f>
        <v>0</v>
      </c>
      <c r="J32" s="103">
        <f>'[1]2'!H$1452</f>
        <v>0</v>
      </c>
      <c r="K32" s="101">
        <f>'[1]2'!P$1452</f>
        <v>0</v>
      </c>
      <c r="L32" s="101">
        <f>'[1]2'!Y$1452</f>
        <v>0</v>
      </c>
      <c r="M32" s="101">
        <f>'[1]2'!AA$1452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'[1]2'!C$1453</f>
        <v>0</v>
      </c>
      <c r="F33" s="101">
        <f>'[1]2'!D$1453</f>
        <v>0</v>
      </c>
      <c r="G33" s="101">
        <f>'[1]2'!E$1453</f>
        <v>0</v>
      </c>
      <c r="H33" s="102">
        <f>'[1]2'!F$1453</f>
        <v>0</v>
      </c>
      <c r="I33" s="101">
        <f>'[1]2'!G$1453</f>
        <v>0</v>
      </c>
      <c r="J33" s="103">
        <f>'[1]2'!H$1453</f>
        <v>0</v>
      </c>
      <c r="K33" s="101">
        <f>'[1]2'!P$1453</f>
        <v>0</v>
      </c>
      <c r="L33" s="101">
        <f>'[1]2'!Y$1453</f>
        <v>0</v>
      </c>
      <c r="M33" s="101">
        <f>'[1]2'!AA$1453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'[1]2'!C$1454</f>
        <v>0</v>
      </c>
      <c r="F34" s="101">
        <f>'[1]2'!D$1454</f>
        <v>0</v>
      </c>
      <c r="G34" s="101">
        <f>'[1]2'!E$1454</f>
        <v>0</v>
      </c>
      <c r="H34" s="102">
        <f>'[1]2'!F$1454</f>
        <v>0</v>
      </c>
      <c r="I34" s="101">
        <f>'[1]2'!G$1454</f>
        <v>0</v>
      </c>
      <c r="J34" s="103">
        <f>'[1]2'!H$1454</f>
        <v>0</v>
      </c>
      <c r="K34" s="101">
        <f>'[1]2'!P$1454</f>
        <v>0</v>
      </c>
      <c r="L34" s="101">
        <f>'[1]2'!Y$1454</f>
        <v>0</v>
      </c>
      <c r="M34" s="101">
        <f>'[1]2'!AA$1454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'[1]2'!C$1455</f>
        <v>0</v>
      </c>
      <c r="F35" s="101">
        <f>'[1]2'!D$1455</f>
        <v>0</v>
      </c>
      <c r="G35" s="101">
        <f>'[1]2'!E$1455</f>
        <v>0</v>
      </c>
      <c r="H35" s="102">
        <f>'[1]2'!F$1455</f>
        <v>0</v>
      </c>
      <c r="I35" s="101">
        <f>'[1]2'!G$1455</f>
        <v>0</v>
      </c>
      <c r="J35" s="103">
        <f>'[1]2'!H$1455</f>
        <v>0</v>
      </c>
      <c r="K35" s="101">
        <f>'[1]2'!P$1455</f>
        <v>0</v>
      </c>
      <c r="L35" s="101">
        <f>'[1]2'!Y$1455</f>
        <v>0</v>
      </c>
      <c r="M35" s="101">
        <f>'[1]2'!AA$1455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'[1]2'!C$1456</f>
        <v>0</v>
      </c>
      <c r="F36" s="101">
        <f>'[1]2'!D$1456</f>
        <v>0</v>
      </c>
      <c r="G36" s="101">
        <f>'[1]2'!E$1456</f>
        <v>0</v>
      </c>
      <c r="H36" s="102">
        <f>'[1]2'!F$1456</f>
        <v>0</v>
      </c>
      <c r="I36" s="101">
        <f>'[1]2'!G$1456</f>
        <v>0</v>
      </c>
      <c r="J36" s="103">
        <f>'[1]2'!H$1456</f>
        <v>0</v>
      </c>
      <c r="K36" s="101">
        <f>'[1]2'!P$1456</f>
        <v>0</v>
      </c>
      <c r="L36" s="101">
        <f>'[1]2'!Y$1456</f>
        <v>0</v>
      </c>
      <c r="M36" s="101">
        <f>'[1]2'!AA$1456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'[1]2'!C$1457</f>
        <v>0</v>
      </c>
      <c r="F37" s="101">
        <f>'[1]2'!D$1457</f>
        <v>0</v>
      </c>
      <c r="G37" s="101">
        <f>'[1]2'!E$1457</f>
        <v>0</v>
      </c>
      <c r="H37" s="102">
        <f>'[1]2'!F$1457</f>
        <v>0</v>
      </c>
      <c r="I37" s="101">
        <f>'[1]2'!G$1457</f>
        <v>0</v>
      </c>
      <c r="J37" s="103">
        <f>'[1]2'!H$1457</f>
        <v>0</v>
      </c>
      <c r="K37" s="101">
        <f>'[1]2'!P$1457</f>
        <v>0</v>
      </c>
      <c r="L37" s="101">
        <f>'[1]2'!Y$1457</f>
        <v>0</v>
      </c>
      <c r="M37" s="101">
        <f>'[1]2'!AA$1457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'[1]2'!C$1458</f>
        <v>0</v>
      </c>
      <c r="F38" s="101">
        <f>'[1]2'!D$1458</f>
        <v>0</v>
      </c>
      <c r="G38" s="101">
        <f>'[1]2'!E$1458</f>
        <v>0</v>
      </c>
      <c r="H38" s="102">
        <f>'[1]2'!F$1458</f>
        <v>0</v>
      </c>
      <c r="I38" s="101">
        <f>'[1]2'!G$1458</f>
        <v>0</v>
      </c>
      <c r="J38" s="103">
        <f>'[1]2'!H$1458</f>
        <v>0</v>
      </c>
      <c r="K38" s="101">
        <f>'[1]2'!P$1458</f>
        <v>0</v>
      </c>
      <c r="L38" s="101">
        <f>'[1]2'!Y$1458</f>
        <v>0</v>
      </c>
      <c r="M38" s="101">
        <f>'[1]2'!AA$1458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'[1]2'!C$1459</f>
        <v>0</v>
      </c>
      <c r="F39" s="101">
        <f>'[1]2'!D$1459</f>
        <v>0</v>
      </c>
      <c r="G39" s="101">
        <f>'[1]2'!E$1459</f>
        <v>0</v>
      </c>
      <c r="H39" s="102">
        <f>'[1]2'!F$1459</f>
        <v>0</v>
      </c>
      <c r="I39" s="101">
        <f>'[1]2'!G$1459</f>
        <v>0</v>
      </c>
      <c r="J39" s="103">
        <f>'[1]2'!H$1459</f>
        <v>0</v>
      </c>
      <c r="K39" s="101">
        <f>'[1]2'!P$1459</f>
        <v>0</v>
      </c>
      <c r="L39" s="101">
        <f>'[1]2'!Y$1459</f>
        <v>0</v>
      </c>
      <c r="M39" s="101">
        <f>'[1]2'!AA$1459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'[1]2'!C$1460</f>
        <v>0</v>
      </c>
      <c r="F40" s="101">
        <f>'[1]2'!D$1460</f>
        <v>0</v>
      </c>
      <c r="G40" s="101">
        <f>'[1]2'!E$1460</f>
        <v>0</v>
      </c>
      <c r="H40" s="102">
        <f>'[1]2'!F$1460</f>
        <v>0</v>
      </c>
      <c r="I40" s="101">
        <f>'[1]2'!G$1460</f>
        <v>0</v>
      </c>
      <c r="J40" s="103">
        <f>'[1]2'!H$1460</f>
        <v>0</v>
      </c>
      <c r="K40" s="101">
        <f>'[1]2'!P$1460</f>
        <v>0</v>
      </c>
      <c r="L40" s="101">
        <f>'[1]2'!Y$1460</f>
        <v>0</v>
      </c>
      <c r="M40" s="101">
        <f>'[1]2'!AA$1460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'[1]2'!C$1461</f>
        <v>0</v>
      </c>
      <c r="F41" s="101">
        <f>'[1]2'!D$1461</f>
        <v>0</v>
      </c>
      <c r="G41" s="101">
        <f>'[1]2'!E$1461</f>
        <v>0</v>
      </c>
      <c r="H41" s="102">
        <f>'[1]2'!F$1461</f>
        <v>0</v>
      </c>
      <c r="I41" s="101">
        <f>'[1]2'!G$1461</f>
        <v>0</v>
      </c>
      <c r="J41" s="103">
        <f>'[1]2'!H$1461</f>
        <v>0</v>
      </c>
      <c r="K41" s="101">
        <f>'[1]2'!P$1461</f>
        <v>0</v>
      </c>
      <c r="L41" s="101">
        <f>'[1]2'!Y$1461</f>
        <v>0</v>
      </c>
      <c r="M41" s="101">
        <f>'[1]2'!AA$1461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'[1]2'!C$1462</f>
        <v>0</v>
      </c>
      <c r="F42" s="101">
        <f>'[1]2'!D$1462</f>
        <v>0</v>
      </c>
      <c r="G42" s="101">
        <f>'[1]2'!E$1462</f>
        <v>0</v>
      </c>
      <c r="H42" s="102">
        <f>'[1]2'!F$1462</f>
        <v>0</v>
      </c>
      <c r="I42" s="101">
        <f>'[1]2'!G$1462</f>
        <v>0</v>
      </c>
      <c r="J42" s="103">
        <f>'[1]2'!H$1462</f>
        <v>0</v>
      </c>
      <c r="K42" s="101">
        <f>'[1]2'!P$1462</f>
        <v>0</v>
      </c>
      <c r="L42" s="101">
        <f>'[1]2'!Y$1462</f>
        <v>0</v>
      </c>
      <c r="M42" s="101">
        <f>'[1]2'!AA$1462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'[1]2'!C$1463</f>
        <v>0</v>
      </c>
      <c r="F43" s="101">
        <f>'[1]2'!D$1463</f>
        <v>0</v>
      </c>
      <c r="G43" s="101">
        <f>'[1]2'!E$1463</f>
        <v>0</v>
      </c>
      <c r="H43" s="102">
        <f>'[1]2'!F$1463</f>
        <v>0</v>
      </c>
      <c r="I43" s="101">
        <f>'[1]2'!G$1463</f>
        <v>0</v>
      </c>
      <c r="J43" s="103">
        <f>'[1]2'!H$1463</f>
        <v>0</v>
      </c>
      <c r="K43" s="101">
        <f>'[1]2'!P$1463</f>
        <v>0</v>
      </c>
      <c r="L43" s="101">
        <f>'[1]2'!Y$1463</f>
        <v>0</v>
      </c>
      <c r="M43" s="101">
        <f>'[1]2'!AA$1463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'[1]2'!C$1464</f>
        <v>0</v>
      </c>
      <c r="F44" s="101">
        <f>'[1]2'!D$1464</f>
        <v>0</v>
      </c>
      <c r="G44" s="101">
        <f>'[1]2'!E$1464</f>
        <v>0</v>
      </c>
      <c r="H44" s="102">
        <f>'[1]2'!F$1464</f>
        <v>0</v>
      </c>
      <c r="I44" s="101">
        <f>'[1]2'!G$1464</f>
        <v>0</v>
      </c>
      <c r="J44" s="103">
        <f>'[1]2'!H$1464</f>
        <v>0</v>
      </c>
      <c r="K44" s="101">
        <f>'[1]2'!P$1464</f>
        <v>0</v>
      </c>
      <c r="L44" s="101">
        <f>'[1]2'!Y$1464</f>
        <v>0</v>
      </c>
      <c r="M44" s="101">
        <f>'[1]2'!AA$1464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'[1]2'!C$1465</f>
        <v>0</v>
      </c>
      <c r="F45" s="101">
        <f>'[1]2'!D$1465</f>
        <v>0</v>
      </c>
      <c r="G45" s="101">
        <f>'[1]2'!E$1465</f>
        <v>0</v>
      </c>
      <c r="H45" s="102">
        <f>'[1]2'!F$1465</f>
        <v>0</v>
      </c>
      <c r="I45" s="101">
        <f>'[1]2'!G$1465</f>
        <v>0</v>
      </c>
      <c r="J45" s="103">
        <f>'[1]2'!H$1465</f>
        <v>0</v>
      </c>
      <c r="K45" s="101">
        <f>'[1]2'!P$1465</f>
        <v>0</v>
      </c>
      <c r="L45" s="101">
        <f>'[1]2'!Y$1465</f>
        <v>0</v>
      </c>
      <c r="M45" s="101">
        <f>'[1]2'!AA$1465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'[1]2'!C$1466</f>
        <v>0</v>
      </c>
      <c r="F46" s="94">
        <f>'[1]2'!D$1466</f>
        <v>0</v>
      </c>
      <c r="G46" s="94">
        <f>'[1]2'!E$1466</f>
        <v>0</v>
      </c>
      <c r="H46" s="95">
        <f>'[1]2'!F$1466</f>
        <v>0</v>
      </c>
      <c r="I46" s="94">
        <f>'[1]2'!G$1466</f>
        <v>0</v>
      </c>
      <c r="J46" s="96">
        <f>'[1]2'!H$1466</f>
        <v>0</v>
      </c>
      <c r="K46" s="94">
        <f>'[1]2'!P$1466</f>
        <v>0</v>
      </c>
      <c r="L46" s="94">
        <f>'[1]2'!Y$1466</f>
        <v>0</v>
      </c>
      <c r="M46" s="94">
        <f>'[1]2'!AA$1466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'[1]2'!C$1468</f>
        <v>0</v>
      </c>
      <c r="F48" s="88">
        <f>'[1]2'!D$1468</f>
        <v>0</v>
      </c>
      <c r="G48" s="88">
        <f>'[1]2'!E$1468</f>
        <v>0</v>
      </c>
      <c r="H48" s="89">
        <f>'[1]2'!F$1468</f>
        <v>0</v>
      </c>
      <c r="I48" s="88">
        <f>'[1]2'!G$1468</f>
        <v>0</v>
      </c>
      <c r="J48" s="90">
        <f>'[1]2'!H$1468</f>
        <v>0</v>
      </c>
      <c r="K48" s="88">
        <f>'[1]2'!P$1468</f>
        <v>0</v>
      </c>
      <c r="L48" s="88">
        <f>'[1]2'!Y$1468</f>
        <v>0</v>
      </c>
      <c r="M48" s="88">
        <f>'[1]2'!AA$1468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'[1]2'!C$1469</f>
        <v>0</v>
      </c>
      <c r="F49" s="94">
        <f>'[1]2'!D$1469</f>
        <v>0</v>
      </c>
      <c r="G49" s="94">
        <f>'[1]2'!E$1469</f>
        <v>0</v>
      </c>
      <c r="H49" s="95">
        <f>'[1]2'!F$1469</f>
        <v>0</v>
      </c>
      <c r="I49" s="94">
        <f>'[1]2'!G$1469</f>
        <v>0</v>
      </c>
      <c r="J49" s="96">
        <f>'[1]2'!H$1469</f>
        <v>0</v>
      </c>
      <c r="K49" s="94">
        <f>'[1]2'!P$1469</f>
        <v>0</v>
      </c>
      <c r="L49" s="94">
        <f>'[1]2'!Y$1469</f>
        <v>0</v>
      </c>
      <c r="M49" s="94">
        <f>'[1]2'!AA$1469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'[1]2'!C$1473</f>
        <v>0</v>
      </c>
      <c r="F54" s="88">
        <f>'[1]2'!D$1473</f>
        <v>0</v>
      </c>
      <c r="G54" s="88">
        <f>'[1]2'!E$1473</f>
        <v>0</v>
      </c>
      <c r="H54" s="89">
        <f>'[1]2'!F$1473</f>
        <v>0</v>
      </c>
      <c r="I54" s="88">
        <f>'[1]2'!G$1473</f>
        <v>0</v>
      </c>
      <c r="J54" s="90">
        <f>'[1]2'!H$1473</f>
        <v>0</v>
      </c>
      <c r="K54" s="88">
        <f>'[1]2'!P$1473</f>
        <v>0</v>
      </c>
      <c r="L54" s="88">
        <f>'[1]2'!Y$1473</f>
        <v>0</v>
      </c>
      <c r="M54" s="88">
        <f>'[1]2'!AA$1473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'[1]2'!C$1474</f>
        <v>0</v>
      </c>
      <c r="F55" s="94">
        <f>'[1]2'!D$1474</f>
        <v>0</v>
      </c>
      <c r="G55" s="94">
        <f>'[1]2'!E$1474</f>
        <v>0</v>
      </c>
      <c r="H55" s="95">
        <f>'[1]2'!F$1474</f>
        <v>0</v>
      </c>
      <c r="I55" s="94">
        <f>'[1]2'!G$1474</f>
        <v>0</v>
      </c>
      <c r="J55" s="96">
        <f>'[1]2'!H$1474</f>
        <v>0</v>
      </c>
      <c r="K55" s="94">
        <f>'[1]2'!P$1474</f>
        <v>0</v>
      </c>
      <c r="L55" s="94">
        <f>'[1]2'!Y$1474</f>
        <v>0</v>
      </c>
      <c r="M55" s="94">
        <f>'[1]2'!AA$1474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'[1]2'!C$1476</f>
        <v>0</v>
      </c>
      <c r="F57" s="88">
        <f>'[1]2'!D$1476</f>
        <v>0</v>
      </c>
      <c r="G57" s="88">
        <f>'[1]2'!E$1476</f>
        <v>0</v>
      </c>
      <c r="H57" s="89">
        <f>'[1]2'!F$1476</f>
        <v>0</v>
      </c>
      <c r="I57" s="88">
        <f>'[1]2'!G$1476</f>
        <v>0</v>
      </c>
      <c r="J57" s="90">
        <f>'[1]2'!H$1476</f>
        <v>0</v>
      </c>
      <c r="K57" s="88">
        <f>'[1]2'!P$1476</f>
        <v>0</v>
      </c>
      <c r="L57" s="88">
        <f>'[1]2'!Y$1476</f>
        <v>0</v>
      </c>
      <c r="M57" s="88">
        <f>'[1]2'!AA$1476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'[1]2'!C$1477</f>
        <v>0</v>
      </c>
      <c r="F58" s="94">
        <f>'[1]2'!D$1477</f>
        <v>0</v>
      </c>
      <c r="G58" s="94">
        <f>'[1]2'!E$1477</f>
        <v>0</v>
      </c>
      <c r="H58" s="95">
        <f>'[1]2'!F$1477</f>
        <v>0</v>
      </c>
      <c r="I58" s="94">
        <f>'[1]2'!G$1477</f>
        <v>0</v>
      </c>
      <c r="J58" s="96">
        <f>'[1]2'!H$1477</f>
        <v>0</v>
      </c>
      <c r="K58" s="94">
        <f>'[1]2'!P$1477</f>
        <v>0</v>
      </c>
      <c r="L58" s="94">
        <f>'[1]2'!Y$1477</f>
        <v>0</v>
      </c>
      <c r="M58" s="94">
        <f>'[1]2'!AA$1477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'[1]2'!C$1479</f>
        <v>0</v>
      </c>
      <c r="F60" s="88">
        <f>'[1]2'!D$1479</f>
        <v>0</v>
      </c>
      <c r="G60" s="88">
        <f>'[1]2'!E$1479</f>
        <v>0</v>
      </c>
      <c r="H60" s="89">
        <f>'[1]2'!F$1479</f>
        <v>0</v>
      </c>
      <c r="I60" s="88">
        <f>'[1]2'!G$1479</f>
        <v>0</v>
      </c>
      <c r="J60" s="90">
        <f>'[1]2'!H$1479</f>
        <v>0</v>
      </c>
      <c r="K60" s="88">
        <f>'[1]2'!P$1479</f>
        <v>0</v>
      </c>
      <c r="L60" s="88">
        <f>'[1]2'!Y$1479</f>
        <v>0</v>
      </c>
      <c r="M60" s="88">
        <f>'[1]2'!AA$1479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'[1]2'!C$1480</f>
        <v>0</v>
      </c>
      <c r="F61" s="94">
        <f>'[1]2'!D$1480</f>
        <v>0</v>
      </c>
      <c r="G61" s="94">
        <f>'[1]2'!E$1480</f>
        <v>0</v>
      </c>
      <c r="H61" s="95">
        <f>'[1]2'!F$1480</f>
        <v>0</v>
      </c>
      <c r="I61" s="94">
        <f>'[1]2'!G$1480</f>
        <v>0</v>
      </c>
      <c r="J61" s="96">
        <f>'[1]2'!H$1480</f>
        <v>0</v>
      </c>
      <c r="K61" s="94">
        <f>'[1]2'!P$1480</f>
        <v>0</v>
      </c>
      <c r="L61" s="94">
        <f>'[1]2'!Y$1480</f>
        <v>0</v>
      </c>
      <c r="M61" s="94">
        <f>'[1]2'!AA$1480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'[1]2'!C$1481</f>
        <v>0</v>
      </c>
      <c r="F62" s="101">
        <f>'[1]2'!D$1481</f>
        <v>0</v>
      </c>
      <c r="G62" s="101">
        <f>'[1]2'!E$1481</f>
        <v>0</v>
      </c>
      <c r="H62" s="102">
        <f>'[1]2'!F$1481</f>
        <v>0</v>
      </c>
      <c r="I62" s="101">
        <f>'[1]2'!G$1481</f>
        <v>0</v>
      </c>
      <c r="J62" s="103">
        <f>'[1]2'!H$1481</f>
        <v>0</v>
      </c>
      <c r="K62" s="101">
        <f>'[1]2'!P$1481</f>
        <v>0</v>
      </c>
      <c r="L62" s="101">
        <f>'[1]2'!Y$1481</f>
        <v>0</v>
      </c>
      <c r="M62" s="101">
        <f>'[1]2'!AA$1481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'[1]2'!C$1482</f>
        <v>0</v>
      </c>
      <c r="F63" s="101">
        <f>'[1]2'!D$1482</f>
        <v>0</v>
      </c>
      <c r="G63" s="101">
        <f>'[1]2'!E$1482</f>
        <v>0</v>
      </c>
      <c r="H63" s="102">
        <f>'[1]2'!F$1482</f>
        <v>0</v>
      </c>
      <c r="I63" s="101">
        <f>'[1]2'!G$1482</f>
        <v>0</v>
      </c>
      <c r="J63" s="103">
        <f>'[1]2'!H$1482</f>
        <v>0</v>
      </c>
      <c r="K63" s="101">
        <f>'[1]2'!P$1482</f>
        <v>0</v>
      </c>
      <c r="L63" s="101">
        <f>'[1]2'!Y$1482</f>
        <v>0</v>
      </c>
      <c r="M63" s="101">
        <f>'[1]2'!AA$1482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'[1]2'!C$1485</f>
        <v>0</v>
      </c>
      <c r="F66" s="88">
        <f>'[1]2'!D$1485</f>
        <v>0</v>
      </c>
      <c r="G66" s="88">
        <f>'[1]2'!E$1485</f>
        <v>0</v>
      </c>
      <c r="H66" s="89">
        <f>'[1]2'!F$1485</f>
        <v>0</v>
      </c>
      <c r="I66" s="88">
        <f>'[1]2'!G$1485</f>
        <v>0</v>
      </c>
      <c r="J66" s="90">
        <f>'[1]2'!H$1485</f>
        <v>0</v>
      </c>
      <c r="K66" s="88">
        <f>'[1]2'!P$1485</f>
        <v>0</v>
      </c>
      <c r="L66" s="88">
        <f>'[1]2'!Y$1485</f>
        <v>0</v>
      </c>
      <c r="M66" s="90">
        <f>'[1]2'!AA$1485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'[1]2'!C$1486</f>
        <v>0</v>
      </c>
      <c r="F67" s="94">
        <f>'[1]2'!D$1486</f>
        <v>0</v>
      </c>
      <c r="G67" s="94">
        <f>'[1]2'!E$1486</f>
        <v>0</v>
      </c>
      <c r="H67" s="95">
        <f>'[1]2'!F$1486</f>
        <v>0</v>
      </c>
      <c r="I67" s="94">
        <f>'[1]2'!G$1486</f>
        <v>0</v>
      </c>
      <c r="J67" s="96">
        <f>'[1]2'!H$1486</f>
        <v>0</v>
      </c>
      <c r="K67" s="94">
        <f>'[1]2'!P$1486</f>
        <v>0</v>
      </c>
      <c r="L67" s="94">
        <f>'[1]2'!Y$1486</f>
        <v>0</v>
      </c>
      <c r="M67" s="96">
        <f>'[1]2'!AA$1486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'[1]2'!C$1488</f>
        <v>0</v>
      </c>
      <c r="F69" s="88">
        <f>'[1]2'!D$1488</f>
        <v>0</v>
      </c>
      <c r="G69" s="88">
        <f>'[1]2'!E$1488</f>
        <v>0</v>
      </c>
      <c r="H69" s="89">
        <f>'[1]2'!F$1488</f>
        <v>0</v>
      </c>
      <c r="I69" s="88">
        <f>'[1]2'!G$1488</f>
        <v>0</v>
      </c>
      <c r="J69" s="90">
        <f>'[1]2'!H$1488</f>
        <v>0</v>
      </c>
      <c r="K69" s="88">
        <f>'[1]2'!P$1488</f>
        <v>0</v>
      </c>
      <c r="L69" s="88">
        <f>'[1]2'!Y$1488</f>
        <v>0</v>
      </c>
      <c r="M69" s="90">
        <f>'[1]2'!AA$1488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'[1]2'!C$1489</f>
        <v>0</v>
      </c>
      <c r="F70" s="94">
        <f>'[1]2'!D$1489</f>
        <v>0</v>
      </c>
      <c r="G70" s="94">
        <f>'[1]2'!E$1489</f>
        <v>0</v>
      </c>
      <c r="H70" s="95">
        <f>'[1]2'!F$1489</f>
        <v>0</v>
      </c>
      <c r="I70" s="94">
        <f>'[1]2'!G$1489</f>
        <v>0</v>
      </c>
      <c r="J70" s="96">
        <f>'[1]2'!H$1489</f>
        <v>0</v>
      </c>
      <c r="K70" s="94">
        <f>'[1]2'!P$1489</f>
        <v>0</v>
      </c>
      <c r="L70" s="94">
        <f>'[1]2'!Y$1489</f>
        <v>0</v>
      </c>
      <c r="M70" s="96">
        <f>'[1]2'!AA$1489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'[1]2'!C$1490</f>
        <v>0</v>
      </c>
      <c r="F72" s="101">
        <f>'[1]2'!D$1490</f>
        <v>0</v>
      </c>
      <c r="G72" s="101">
        <f>'[1]2'!E$1490</f>
        <v>0</v>
      </c>
      <c r="H72" s="102">
        <f>'[1]2'!F$1490</f>
        <v>0</v>
      </c>
      <c r="I72" s="101">
        <f>'[1]2'!G$1490</f>
        <v>0</v>
      </c>
      <c r="J72" s="103">
        <f>'[1]2'!H$1490</f>
        <v>0</v>
      </c>
      <c r="K72" s="101">
        <f>'[1]2'!P$1490</f>
        <v>0</v>
      </c>
      <c r="L72" s="101">
        <f>'[1]2'!Y$1490</f>
        <v>0</v>
      </c>
      <c r="M72" s="101">
        <f>'[1]2'!AA$1490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'[1]2'!C$1492</f>
        <v>0</v>
      </c>
      <c r="F74" s="88">
        <f>'[1]2'!D$1492</f>
        <v>0</v>
      </c>
      <c r="G74" s="88">
        <f>'[1]2'!E$1492</f>
        <v>0</v>
      </c>
      <c r="H74" s="89">
        <f>'[1]2'!F$1492</f>
        <v>0</v>
      </c>
      <c r="I74" s="88">
        <f>'[1]2'!G$1492</f>
        <v>0</v>
      </c>
      <c r="J74" s="90">
        <f>'[1]2'!H$1492</f>
        <v>0</v>
      </c>
      <c r="K74" s="88">
        <f>'[1]2'!P$1492</f>
        <v>0</v>
      </c>
      <c r="L74" s="88">
        <f>'[1]2'!Y$1492</f>
        <v>0</v>
      </c>
      <c r="M74" s="88">
        <f>'[1]2'!AA$1492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'[1]2'!C$1493</f>
        <v>0</v>
      </c>
      <c r="F75" s="94">
        <f>'[1]2'!D$1493</f>
        <v>0</v>
      </c>
      <c r="G75" s="94">
        <f>'[1]2'!E$1493</f>
        <v>0</v>
      </c>
      <c r="H75" s="95">
        <f>'[1]2'!F$1493</f>
        <v>0</v>
      </c>
      <c r="I75" s="94">
        <f>'[1]2'!G$1493</f>
        <v>0</v>
      </c>
      <c r="J75" s="96">
        <f>'[1]2'!H$1493</f>
        <v>0</v>
      </c>
      <c r="K75" s="94">
        <f>'[1]2'!P$1493</f>
        <v>0</v>
      </c>
      <c r="L75" s="94">
        <f>'[1]2'!Y$1493</f>
        <v>0</v>
      </c>
      <c r="M75" s="94">
        <f>'[1]2'!AA$1493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'[1]2'!C$1496</f>
        <v>0</v>
      </c>
      <c r="F79" s="88">
        <f>'[1]2'!D$1496</f>
        <v>0</v>
      </c>
      <c r="G79" s="88">
        <f>'[1]2'!E$1496</f>
        <v>0</v>
      </c>
      <c r="H79" s="89">
        <f>'[1]2'!F$1496</f>
        <v>0</v>
      </c>
      <c r="I79" s="88">
        <f>'[1]2'!G$1496</f>
        <v>0</v>
      </c>
      <c r="J79" s="90">
        <f>'[1]2'!H$1496</f>
        <v>0</v>
      </c>
      <c r="K79" s="88">
        <f>'[1]2'!P$1496</f>
        <v>0</v>
      </c>
      <c r="L79" s="88">
        <f>'[1]2'!Y$1496</f>
        <v>0</v>
      </c>
      <c r="M79" s="88">
        <f>'[1]2'!AA$1496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'[1]2'!C$1497</f>
        <v>0</v>
      </c>
      <c r="F80" s="94">
        <f>'[1]2'!D$1497</f>
        <v>0</v>
      </c>
      <c r="G80" s="94">
        <f>'[1]2'!E$1497</f>
        <v>0</v>
      </c>
      <c r="H80" s="95">
        <f>'[1]2'!F$1497</f>
        <v>0</v>
      </c>
      <c r="I80" s="94">
        <f>'[1]2'!G$1497</f>
        <v>0</v>
      </c>
      <c r="J80" s="96">
        <f>'[1]2'!H$1497</f>
        <v>0</v>
      </c>
      <c r="K80" s="94">
        <f>'[1]2'!P$1497</f>
        <v>0</v>
      </c>
      <c r="L80" s="94">
        <f>'[1]2'!Y$1497</f>
        <v>0</v>
      </c>
      <c r="M80" s="94">
        <f>'[1]2'!AA$1497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'[1]2'!C$1499</f>
        <v>0</v>
      </c>
      <c r="F82" s="88">
        <f>'[1]2'!D$1499</f>
        <v>0</v>
      </c>
      <c r="G82" s="88">
        <f>'[1]2'!E$1499</f>
        <v>0</v>
      </c>
      <c r="H82" s="89">
        <f>'[1]2'!F$1499</f>
        <v>0</v>
      </c>
      <c r="I82" s="88">
        <f>'[1]2'!G$1499</f>
        <v>0</v>
      </c>
      <c r="J82" s="90">
        <f>'[1]2'!H$1499</f>
        <v>0</v>
      </c>
      <c r="K82" s="88">
        <f>'[1]2'!P$1499</f>
        <v>0</v>
      </c>
      <c r="L82" s="88">
        <f>'[1]2'!Y$1499</f>
        <v>0</v>
      </c>
      <c r="M82" s="88">
        <f>'[1]2'!AA$1499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'[1]2'!C$1500</f>
        <v>0</v>
      </c>
      <c r="F83" s="94">
        <f>'[1]2'!D$1500</f>
        <v>0</v>
      </c>
      <c r="G83" s="94">
        <f>'[1]2'!E$1500</f>
        <v>0</v>
      </c>
      <c r="H83" s="95">
        <f>'[1]2'!F$1500</f>
        <v>0</v>
      </c>
      <c r="I83" s="94">
        <f>'[1]2'!G$1500</f>
        <v>0</v>
      </c>
      <c r="J83" s="96">
        <f>'[1]2'!H$1500</f>
        <v>0</v>
      </c>
      <c r="K83" s="94">
        <f>'[1]2'!P$1500</f>
        <v>0</v>
      </c>
      <c r="L83" s="94">
        <f>'[1]2'!Y$1500</f>
        <v>0</v>
      </c>
      <c r="M83" s="94">
        <f>'[1]2'!AA$1500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'[1]2'!C$1501</f>
        <v>0</v>
      </c>
      <c r="F84" s="101">
        <f>'[1]2'!D$1501</f>
        <v>0</v>
      </c>
      <c r="G84" s="101">
        <f>'[1]2'!E$1501</f>
        <v>0</v>
      </c>
      <c r="H84" s="102">
        <f>'[1]2'!F$1501</f>
        <v>0</v>
      </c>
      <c r="I84" s="101">
        <f>'[1]2'!G$1501</f>
        <v>0</v>
      </c>
      <c r="J84" s="103">
        <f>'[1]2'!H$1501</f>
        <v>0</v>
      </c>
      <c r="K84" s="101">
        <f>'[1]2'!P$1501</f>
        <v>0</v>
      </c>
      <c r="L84" s="101">
        <f>'[1]2'!Y$1501</f>
        <v>0</v>
      </c>
      <c r="M84" s="101">
        <f>'[1]2'!AA$1501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'[1]2'!C$1502</f>
        <v>0</v>
      </c>
      <c r="F85" s="101">
        <f>'[1]2'!D$1502</f>
        <v>0</v>
      </c>
      <c r="G85" s="101">
        <f>'[1]2'!E$1502</f>
        <v>0</v>
      </c>
      <c r="H85" s="102">
        <f>'[1]2'!F$1502</f>
        <v>0</v>
      </c>
      <c r="I85" s="101">
        <f>'[1]2'!G$1502</f>
        <v>0</v>
      </c>
      <c r="J85" s="103">
        <f>'[1]2'!H$1502</f>
        <v>0</v>
      </c>
      <c r="K85" s="101">
        <f>'[1]2'!P$1502</f>
        <v>0</v>
      </c>
      <c r="L85" s="101">
        <f>'[1]2'!Y$1502</f>
        <v>0</v>
      </c>
      <c r="M85" s="101">
        <f>'[1]2'!AA$1502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'[1]2'!C$1503</f>
        <v>0</v>
      </c>
      <c r="F86" s="101">
        <f>'[1]2'!D$1503</f>
        <v>0</v>
      </c>
      <c r="G86" s="101">
        <f>'[1]2'!E$1503</f>
        <v>0</v>
      </c>
      <c r="H86" s="102">
        <f>'[1]2'!F$1503</f>
        <v>0</v>
      </c>
      <c r="I86" s="101">
        <f>'[1]2'!G$1503</f>
        <v>0</v>
      </c>
      <c r="J86" s="103">
        <f>'[1]2'!H$1503</f>
        <v>0</v>
      </c>
      <c r="K86" s="101">
        <f>'[1]2'!P$1503</f>
        <v>0</v>
      </c>
      <c r="L86" s="101">
        <f>'[1]2'!Y$1503</f>
        <v>0</v>
      </c>
      <c r="M86" s="101">
        <f>'[1]2'!AA$1503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'[1]2'!C$1504</f>
        <v>0</v>
      </c>
      <c r="F87" s="101">
        <f>'[1]2'!D$1504</f>
        <v>0</v>
      </c>
      <c r="G87" s="101">
        <f>'[1]2'!E$1504</f>
        <v>0</v>
      </c>
      <c r="H87" s="102">
        <f>'[1]2'!F$1504</f>
        <v>0</v>
      </c>
      <c r="I87" s="101">
        <f>'[1]2'!G$1504</f>
        <v>0</v>
      </c>
      <c r="J87" s="103">
        <f>'[1]2'!H$1504</f>
        <v>0</v>
      </c>
      <c r="K87" s="101">
        <f>'[1]2'!P$1504</f>
        <v>0</v>
      </c>
      <c r="L87" s="101">
        <f>'[1]2'!Y$1504</f>
        <v>0</v>
      </c>
      <c r="M87" s="101">
        <f>'[1]2'!AA$1504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'[1]2'!C$1505</f>
        <v>0</v>
      </c>
      <c r="F88" s="101">
        <f>'[1]2'!D$1505</f>
        <v>0</v>
      </c>
      <c r="G88" s="101">
        <f>'[1]2'!E$1505</f>
        <v>0</v>
      </c>
      <c r="H88" s="102">
        <f>'[1]2'!F$1505</f>
        <v>0</v>
      </c>
      <c r="I88" s="101">
        <f>'[1]2'!G$1505</f>
        <v>0</v>
      </c>
      <c r="J88" s="103">
        <f>'[1]2'!H$1505</f>
        <v>0</v>
      </c>
      <c r="K88" s="101">
        <f>'[1]2'!P$1505</f>
        <v>0</v>
      </c>
      <c r="L88" s="101">
        <f>'[1]2'!Y$1505</f>
        <v>0</v>
      </c>
      <c r="M88" s="101">
        <f>'[1]2'!AA$1505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'[1]2'!C$1506</f>
        <v>0</v>
      </c>
      <c r="F90" s="74">
        <f>'[1]2'!D$1506</f>
        <v>0</v>
      </c>
      <c r="G90" s="74">
        <f>'[1]2'!E$1506</f>
        <v>0</v>
      </c>
      <c r="H90" s="75">
        <f>'[1]2'!F$1506</f>
        <v>0</v>
      </c>
      <c r="I90" s="74">
        <f>'[1]2'!G$1506</f>
        <v>0</v>
      </c>
      <c r="J90" s="76">
        <f>'[1]2'!H$1506</f>
        <v>0</v>
      </c>
      <c r="K90" s="74">
        <f>'[1]2'!P$1506</f>
        <v>0</v>
      </c>
      <c r="L90" s="74">
        <f>'[1]2'!Y$1506</f>
        <v>0</v>
      </c>
      <c r="M90" s="74">
        <f>'[1]2'!AA$1506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2015-04-21T13:11:59Z</dcterms:modified>
</cp:coreProperties>
</file>